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0" documentId="13_ncr:1_{8AC412CC-D0CF-44A4-8C52-58AF9B2E834A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6" l="1"/>
  <c r="I41" i="6"/>
  <c r="I40" i="6"/>
  <c r="I34" i="6"/>
  <c r="I33" i="6"/>
  <c r="I28" i="6"/>
  <c r="I29" i="6"/>
  <c r="I27" i="6"/>
  <c r="I80" i="6"/>
  <c r="I30" i="6"/>
  <c r="I31" i="6"/>
  <c r="I32" i="6"/>
  <c r="I35" i="6"/>
  <c r="I36" i="6"/>
  <c r="I37" i="6"/>
  <c r="I38" i="6"/>
  <c r="I39" i="6"/>
  <c r="I42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<sst xmlns="http://schemas.openxmlformats.org/spreadsheetml/2006/main" count="3298" uniqueCount="1599">
  <si>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</si>
  <si>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</si>
  <si>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</si>
  <si>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</si>
  <si>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</si>
  <si>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</si>
  <si>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</si>
  <si>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</si>
  <si>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</si>
  <si>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</si>
  <si>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</si>
  <si>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</si>
  <si>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</si>
  <si>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</si>
  <si>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</si>
  <si>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</si>
  <si>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</si>
  <si>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</si>
  <si>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</si>
  <si>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</si>
  <si>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</si>
  <si>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</si>
  <si>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</si>
  <si>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</si>
  <si>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</si>
  <si>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</si>
  <si>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</si>
  <si>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</si>
  <si>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</si>
  <si>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</si>
  <si>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</si>
  <si>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</si>
  <si>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</si>
  <si>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</si>
  <si>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</si>
  <si>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</si>
  <si>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</si>
  <si>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</si>
  <si>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</si>
  <si>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</si>
  <si>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</si>
  <si>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</si>
  <si>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</si>
  <si>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</si>
  <si>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</si>
  <si>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</si>
  <si>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</si>
  <si>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</si>
  <si>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</si>
  <si>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</si>
  <si>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</si>
  <si>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</si>
  <si>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</si>
  <si>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</si>
  <si>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</si>
  <si>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</si>
  <si>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</si>
  <si>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</si>
  <si>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</si>
  <si>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</si>
  <si>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</si>
  <si>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</si>
  <si>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</si>
  <si>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</si>
  <si>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</si>
  <si>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</si>
  <si>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</si>
  <si>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</si>
  <si>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</si>
  <si>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</si>
  <si>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</si>
  <si>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</si>
  <si>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</si>
  <si>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</si>
  <si>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</si>
  <si>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</si>
  <si>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</si>
  <si>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</si>
  <si>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</si>
  <si>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</si>
  <si>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</si>
  <si>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</si>
  <si>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</si>
  <si>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</si>
  <si>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</si>
  <si>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</si>
  <si>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</si>
  <si>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</si>
  <si>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</si>
  <si>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</si>
  <si>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</si>
  <si>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</si>
  <si>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</si>
  <si>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</si>
  <si>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</si>
  <si>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</si>
  <si>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</si>
  <si>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</si>
  <si>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</si>
  <si>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</si>
  <si>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</si>
  <si>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</si>
  <si>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</si>
  <si>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</si>
  <si>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</si>
  <si>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</si>
  <si>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</si>
  <si>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</si>
  <si>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</si>
  <si>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</si>
  <si>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</si>
  <si>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</si>
  <si>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</si>
  <si>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</si>
  <si>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</si>
  <si>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</si>
  <si>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</si>
  <si>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</si>
  <si>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</si>
  <si>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</si>
  <si>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</si>
  <si>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</si>
  <si>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</si>
  <si>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</si>
  <si>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</si>
  <si>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</si>
  <si>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</si>
  <si>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</si>
  <si>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</si>
  <si>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</si>
  <si>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</si>
  <si>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</si>
  <si>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</si>
  <si>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</si>
  <si>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</si>
  <si>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</si>
  <si>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</si>
  <si>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</si>
  <si>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</si>
  <si>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</si>
  <si>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</si>
  <si>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</si>
  <si>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</si>
  <si>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</si>
  <si>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</si>
  <si>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</si>
  <si>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</si>
  <si>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</si>
  <si>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</si>
  <si>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</si>
  <si>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</si>
  <si>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</si>
  <si>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</si>
  <si>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</si>
  <si>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</si>
  <si>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</si>
  <si>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</si>
  <si>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</si>
  <si>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</si>
  <si>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</si>
  <si>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</si>
  <si>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</si>
  <si>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</si>
  <si>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</si>
  <si>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</si>
  <si>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</si>
  <si>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</si>
  <si>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</si>
  <si>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</si>
  <si>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</si>
  <si>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</si>
  <si>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</si>
  <si>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</si>
  <si>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</si>
  <si>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</si>
  <si>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</si>
  <si>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</si>
  <si>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</si>
  <si>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</si>
  <si>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</si>
  <si>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</si>
  <si>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</si>
  <si>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</si>
  <si>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</si>
  <si>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</si>
  <si>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</si>
  <si>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</si>
  <si>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</si>
  <si>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</si>
  <si>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</si>
  <si>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</si>
  <si>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</si>
  <si>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</si>
  <si>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</si>
  <si>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</si>
  <si>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</si>
  <si>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</si>
  <si>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</si>
  <si>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</si>
  <si>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</si>
  <si>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</si>
  <si>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</si>
  <si>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</si>
  <si>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</si>
  <si>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</si>
  <si>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</si>
  <si>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</si>
  <si>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</si>
  <si>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</si>
  <si>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</si>
  <si>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</si>
  <si>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</si>
  <si>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</si>
  <si>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</si>
  <si>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</si>
  <si>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</si>
  <si>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</si>
  <si>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</si>
  <si>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</si>
  <si>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</si>
  <si>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</si>
  <si>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</si>
  <si>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</si>
  <si>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</si>
  <si>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</si>
  <si>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</si>
  <si>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</si>
  <si>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</si>
  <si>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</si>
  <si>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</si>
  <si>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</si>
  <si>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</si>
  <si>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</si>
  <si>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</si>
  <si>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</si>
  <si>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</si>
  <si>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</si>
  <si>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</si>
  <si>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</si>
  <si>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</si>
  <si>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</si>
  <si>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</si>
  <si>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</si>
  <si>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</si>
  <si>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</si>
  <si>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</si>
  <si>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</si>
  <si>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</si>
  <si>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</si>
  <si>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</si>
  <si>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</si>
  <si>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</si>
  <si>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</si>
  <si>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</si>
  <si>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</si>
  <si>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</si>
  <si>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</si>
  <si>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</si>
  <si>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</si>
  <si>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</si>
  <si>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</si>
  <si>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</si>
  <si>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</si>
  <si>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</si>
  <si>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</si>
  <si>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</si>
  <si>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</si>
  <si>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</si>
  <si>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</si>
  <si>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</si>
  <si>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</si>
  <si>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</si>
  <si>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</si>
  <si>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</si>
  <si>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</si>
  <si>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</si>
  <si>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</si>
  <si>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</si>
  <si>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</si>
  <si>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</si>
  <si>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</si>
  <si>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</si>
  <si>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</si>
  <si>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</si>
  <si>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</si>
  <si>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</si>
  <si>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</si>
  <si>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</si>
  <si>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</si>
  <si>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</si>
  <si>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</si>
  <si>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</si>
  <si>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</si>
  <si>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</si>
  <si>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</si>
  <si>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</si>
  <si>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</si>
  <si>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</si>
  <si>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</si>
  <si>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</si>
  <si>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</si>
  <si>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</si>
  <si>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</si>
  <si>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</si>
  <si>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</si>
  <si>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</si>
  <si>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</si>
  <si>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</si>
  <si>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</si>
  <si>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</si>
  <si>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</si>
  <si>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</si>
  <si>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</si>
  <si>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</si>
  <si>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</si>
  <si>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</si>
  <si>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</si>
  <si>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</si>
  <si>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</si>
  <si>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</si>
  <si>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</si>
  <si>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</si>
  <si>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</si>
  <si>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</si>
  <si>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</si>
  <si>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</si>
  <si>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</si>
  <si>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</si>
  <si>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</si>
  <si>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</si>
  <si>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</si>
  <si>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</si>
  <si>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</si>
  <si>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</si>
  <si>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</si>
  <si>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</si>
  <si>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</si>
  <si>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</si>
  <si>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</si>
  <si>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</si>
  <si>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</si>
  <si>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</si>
  <si>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</si>
  <si>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</si>
  <si>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</si>
  <si>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</si>
  <si>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</si>
  <si>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</si>
  <si>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</si>
  <si>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</si>
  <si>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</si>
  <si>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</si>
  <si>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</si>
  <si>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</si>
  <si>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</si>
  <si>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</si>
  <si>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</si>
  <si>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</si>
  <si>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</si>
  <si>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</si>
  <si>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</si>
  <si>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</si>
  <si>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</si>
  <si>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</si>
  <si>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</si>
  <si>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</si>
  <si>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</si>
  <si>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</si>
  <si>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</si>
  <si>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</si>
  <si>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</si>
  <si>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</si>
  <si>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</si>
  <si>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</si>
  <si>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</si>
  <si>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</si>
  <si>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</si>
  <si>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</si>
  <si>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</si>
  <si>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</si>
  <si>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</si>
  <si>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</si>
  <si>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</si>
  <si>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</si>
  <si>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</si>
  <si>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</si>
  <si>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</si>
  <si>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</si>
  <si>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</si>
  <si>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</si>
  <si>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</si>
  <si>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</si>
  <si>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</si>
  <si>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</si>
  <si>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</si>
  <si>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</si>
  <si>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</si>
  <si>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</si>
  <si>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</si>
  <si>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</si>
  <si>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</si>
  <si>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</si>
  <si>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</si>
  <si>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</si>
  <si>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</si>
  <si>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</si>
  <si>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</si>
  <si>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</si>
  <si>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</si>
  <si>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</si>
  <si>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</si>
  <si>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</si>
  <si>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</si>
  <si>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</si>
  <si>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</si>
  <si>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</si>
  <si>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</si>
  <si>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</si>
  <si>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</si>
  <si>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</si>
  <si>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</si>
  <si>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</si>
  <si>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</si>
  <si>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</si>
  <si>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</si>
  <si>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</si>
  <si>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</si>
  <si>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</si>
  <si>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</si>
  <si>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</si>
  <si>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</si>
  <si>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</si>
  <si>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</si>
  <si>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</si>
  <si>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</si>
  <si>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</si>
  <si>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</si>
  <si>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</si>
  <si>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</si>
  <si>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</si>
  <si>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</si>
  <si>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</si>
  <si>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</si>
  <si>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</si>
  <si>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</si>
  <si>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</si>
  <si>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</si>
  <si>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</si>
  <si>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</si>
  <si>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</si>
  <si>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</si>
  <si>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</si>
  <si>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</si>
  <si>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</si>
  <si>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</si>
  <si>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</si>
  <si>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</si>
  <si>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</si>
  <si>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</si>
  <si>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</si>
  <si>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</si>
  <si>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</si>
  <si>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</si>
  <si>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</si>
  <si>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</si>
  <si>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</si>
  <si>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</si>
  <si>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</si>
  <si>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</si>
  <si>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</si>
  <si>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</si>
  <si>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</si>
  <si>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</si>
  <si>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</si>
  <si>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</si>
  <si>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</si>
  <si>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</si>
  <si>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</si>
  <si>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</si>
  <si>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</si>
  <si>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</si>
  <si>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</si>
  <si>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</si>
  <si>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</si>
  <si>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</si>
  <si>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</si>
  <si>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</si>
  <si>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</si>
  <si>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</si>
  <si>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</si>
  <si>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</si>
  <si>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</si>
  <si>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</si>
  <si>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</si>
  <si>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</si>
  <si>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</si>
  <si>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</si>
  <si>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</si>
  <si>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</si>
  <si>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</si>
  <si>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</si>
  <si>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</si>
  <si>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</si>
  <si>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</si>
  <si>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</si>
  <si>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</si>
  <si>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</si>
  <si>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</si>
  <si>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</si>
  <si>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</si>
  <si>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</si>
  <si>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</si>
  <si>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</si>
  <si>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</si>
  <si>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</si>
  <si>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</si>
  <si>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</si>
  <si>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</si>
  <si>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</si>
  <si>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</si>
  <si>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</si>
  <si>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</si>
  <si>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</si>
  <si>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</si>
  <si>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</si>
  <si>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</si>
  <si>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</si>
  <si>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</si>
  <si>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</si>
  <si>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</si>
  <si>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</si>
  <si>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</si>
  <si>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</si>
  <si>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</si>
  <si>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</si>
  <si>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</si>
  <si>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</si>
  <si>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</si>
  <si>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</si>
  <si>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</si>
  <si>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</si>
  <si>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</si>
  <si>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</si>
  <si>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</si>
  <si>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</si>
  <si>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</si>
  <si>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</si>
  <si>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</si>
  <si>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</si>
  <si>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</si>
  <si>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</si>
  <si>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</si>
  <si>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</si>
  <si>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</si>
  <si>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</si>
  <si>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</si>
  <si>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</si>
  <si>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</si>
  <si>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</si>
  <si>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</si>
  <si>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</si>
  <si>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</si>
  <si>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</si>
  <si>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</si>
  <si>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</si>
  <si>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</si>
  <si>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</si>
  <si>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</si>
  <si>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</si>
  <si>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</si>
  <si>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</si>
  <si>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</si>
  <si>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</si>
  <si>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</si>
  <si>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</si>
  <si>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</si>
  <si>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</si>
  <si>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</si>
  <si>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</si>
  <si>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</si>
  <si>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</si>
  <si>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</si>
  <si>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</si>
  <si>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</si>
  <si>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</si>
  <si>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</si>
  <si>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</si>
  <si>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</si>
  <si>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</si>
  <si>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</si>
  <si>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</si>
  <si>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</si>
  <si>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</si>
  <si>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</si>
  <si>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</si>
  <si>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</si>
  <si>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</si>
  <si>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</si>
  <si>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</si>
  <si>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</si>
  <si>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</si>
  <si>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</si>
  <si>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</si>
  <si>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</si>
  <si>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</si>
  <si>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</si>
  <si>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</si>
  <si>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</si>
  <si>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</si>
  <si>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</si>
  <si>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</si>
  <si>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</si>
  <si>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</si>
  <si>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</si>
  <si>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</si>
  <si>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</si>
  <si>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</si>
  <si>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</si>
  <si>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</si>
  <si>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</si>
  <si>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</si>
  <si>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</si>
  <si>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</si>
  <si>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</si>
  <si>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</si>
  <si>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</si>
  <si>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</si>
  <si>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</si>
  <si>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</si>
  <si>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</si>
  <si>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</si>
  <si>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</si>
  <si>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</si>
  <si>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</si>
  <si>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</si>
  <si>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</si>
  <si>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</si>
  <si>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</si>
  <si>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</si>
  <si>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</si>
  <si>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</si>
  <si>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</si>
  <si>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</si>
  <si>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</si>
  <si>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</si>
  <si>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</si>
  <si>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</si>
  <si>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</si>
  <si>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</si>
  <si>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</si>
  <si>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</si>
  <si>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</si>
  <si>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</si>
  <si>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</si>
  <si>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</si>
  <si>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</si>
  <si>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</si>
  <si>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</si>
  <si>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</si>
  <si>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</si>
  <si>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</si>
  <si>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</si>
  <si>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</si>
  <si>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</si>
  <si>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</si>
  <si>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</si>
  <si>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</si>
  <si>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</si>
  <si>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</si>
  <si>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</si>
  <si>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</si>
  <si>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</si>
  <si>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</si>
  <si>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</si>
  <si>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</si>
  <si>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</si>
  <si>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</si>
  <si>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</si>
  <si>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</si>
  <si>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</si>
  <si>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</si>
  <si>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</si>
  <si>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</si>
  <si>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</si>
  <si>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</si>
  <si>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</si>
  <si>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</si>
  <si>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</si>
  <si>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</si>
  <si>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</si>
  <si>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</si>
  <si>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</si>
  <si>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</si>
  <si>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</si>
  <si>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</si>
  <si>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</si>
  <si>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</si>
  <si>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</si>
  <si>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</si>
  <si>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</si>
  <si>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</si>
  <si>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</si>
  <si>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</si>
  <si>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</si>
  <si>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</si>
  <si>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</si>
  <si>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</si>
  <si>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</si>
  <si>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</si>
  <si>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</si>
  <si>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</si>
  <si>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</si>
  <si>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</si>
  <si>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</si>
  <si>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</si>
  <si>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</si>
  <si>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</si>
  <si>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</si>
  <si>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</si>
  <si>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</si>
  <si>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</si>
  <si>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</si>
  <si>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</si>
  <si>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</si>
  <si>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</si>
  <si>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</si>
  <si>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</si>
  <si>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</si>
  <si>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</si>
  <si>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</si>
  <si>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</si>
  <si>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</si>
  <si>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</si>
  <si>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</si>
  <si>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</si>
  <si>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</si>
  <si>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</si>
  <si>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</si>
  <si>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</si>
  <si>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</si>
  <si>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</si>
  <si>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</si>
  <si>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</si>
  <si>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</si>
  <si>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</si>
  <si>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</si>
  <si>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</si>
  <si>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</si>
  <si>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</si>
  <si>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</si>
  <si>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</si>
  <si>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</si>
  <si>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</si>
  <si>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</si>
  <si>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</si>
  <si>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</si>
  <si>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</si>
  <si>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</si>
  <si>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</si>
  <si>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</si>
  <si>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</si>
  <si>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</si>
  <si>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</si>
  <si>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</si>
  <si>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</si>
  <si>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</si>
  <si>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</si>
  <si>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</si>
  <si>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</si>
  <si>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</si>
  <si>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</si>
  <si>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</si>
  <si>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</si>
  <si>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</si>
  <si>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</si>
  <si>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</si>
  <si>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</si>
  <si>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</si>
  <si>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</si>
  <si>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</si>
  <si>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</si>
  <si>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</si>
  <si>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</si>
  <si>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</si>
  <si>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</si>
  <si>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</si>
  <si>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</si>
  <si>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</si>
  <si>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</si>
  <si>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</si>
  <si>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</si>
  <si>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</si>
  <si>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</si>
  <si>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</si>
  <si>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</si>
  <si>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</si>
  <si>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</si>
  <si>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</si>
  <si>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</si>
  <si>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</si>
  <si>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</si>
  <si>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</si>
  <si>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</si>
  <si>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</si>
  <si>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</si>
  <si>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</si>
  <si>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</si>
  <si>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</si>
  <si>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</si>
  <si>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</si>
  <si>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</si>
  <si>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</si>
  <si>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</si>
  <si>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</si>
  <si>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</si>
  <si>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</si>
  <si>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</si>
  <si>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</si>
  <si>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</si>
  <si>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</si>
  <si>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</si>
  <si>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</si>
  <si>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</si>
  <si>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</si>
  <si>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</si>
  <si>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</si>
  <si>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</si>
  <si>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</si>
  <si>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</si>
  <si>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</si>
  <si>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</si>
  <si>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</si>
  <si>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</si>
  <si>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</si>
  <si>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</si>
  <si>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</si>
  <si>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</si>
  <si>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</si>
  <si>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</si>
  <si>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</si>
  <si>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</si>
  <si>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</si>
  <si>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</si>
  <si>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</si>
  <si>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</si>
  <si>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</si>
  <si>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</si>
  <si>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</si>
  <si>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</si>
  <si>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</si>
  <si>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</si>
  <si>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</si>
  <si>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</si>
  <si>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</si>
  <si>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</si>
  <si>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</si>
  <si>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</si>
  <si>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</si>
  <si>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</si>
  <si>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</si>
  <si>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</si>
  <si>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</si>
  <si>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</si>
  <si>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</si>
  <si>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</si>
  <si>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</si>
  <si>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</si>
  <si>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</si>
  <si>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</si>
  <si>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</si>
  <si>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</si>
  <si>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</si>
  <si>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</si>
  <si>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</si>
  <si>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</si>
  <si>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</si>
  <si>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</si>
  <si>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</si>
  <si>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</si>
  <si>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</si>
  <si>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</si>
  <si>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</si>
  <si>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</si>
  <si>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</si>
  <si>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</si>
  <si>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</si>
  <si>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</si>
  <si>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</si>
  <si>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</si>
  <si>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</si>
  <si>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</si>
  <si>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</si>
  <si>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</si>
  <si>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</si>
  <si>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</si>
  <si>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</si>
  <si>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</si>
  <si>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</si>
  <si>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</si>
  <si>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</si>
  <si>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</si>
  <si>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</si>
  <si>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</si>
  <si>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</si>
  <si>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</si>
  <si>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</si>
  <si>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</si>
  <si>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</si>
  <si>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</si>
  <si>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</si>
  <si>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</si>
  <si>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</si>
  <si>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</si>
  <si>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</si>
  <si>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</si>
  <si>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</si>
  <si>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</si>
  <si>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</si>
  <si>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</si>
  <si>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</si>
  <si>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</si>
  <si>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</si>
  <si>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</si>
  <si>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</si>
  <si>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</si>
  <si>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</si>
  <si>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</si>
  <si>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</si>
  <si>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</si>
  <si>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</si>
  <si>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</si>
  <si>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</si>
  <si>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</si>
  <si>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</si>
  <si>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</si>
  <si>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</si>
  <si>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</si>
  <si>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</si>
  <si>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</si>
  <si>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</si>
  <si>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</si>
  <si>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</si>
  <si>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</si>
  <si>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</si>
  <si>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</si>
  <si>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</si>
  <si>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</si>
  <si>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</si>
  <si>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</si>
  <si>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</si>
  <si>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</si>
  <si>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</si>
  <si>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</si>
  <si>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</si>
  <si>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</si>
  <si>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</si>
  <si>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</si>
  <si>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</si>
  <si>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</si>
  <si>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</si>
  <si>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</si>
  <si>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</si>
  <si>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</si>
  <si>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</si>
  <si>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</si>
  <si>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</si>
  <si>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</si>
  <si>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</si>
  <si>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</si>
  <si>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</si>
  <si>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</si>
  <si>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</si>
  <si>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</si>
  <si>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</si>
  <si>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</si>
  <si>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</si>
  <si>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</si>
  <si>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</si>
  <si>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</si>
  <si>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</si>
  <si>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</si>
  <si>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</si>
  <si>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</si>
  <si>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</si>
  <si>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</si>
  <si>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</si>
  <si>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</si>
  <si>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</si>
  <si>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</si>
  <si>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</si>
  <si>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</si>
  <si>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</si>
  <si>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</si>
  <si>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</si>
  <si>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</si>
  <si>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</si>
  <si>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</si>
  <si>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</si>
  <si>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</si>
  <si>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</si>
  <si>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</si>
  <si>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</si>
  <si>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</si>
  <si>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</si>
  <si>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</si>
  <si>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</si>
  <si>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</si>
  <si>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</si>
  <si>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</si>
  <si>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</si>
  <si>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</si>
  <si>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</si>
  <si>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</si>
  <si>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</si>
  <si>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</si>
  <si>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</si>
  <si>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</si>
  <si>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</si>
  <si>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</si>
  <si>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</si>
  <si>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</si>
  <si>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</si>
  <si>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</si>
  <si>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</si>
  <si>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</si>
  <si>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</si>
  <si>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</si>
  <si>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</si>
  <si>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</si>
  <si>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</si>
  <si>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</si>
  <si>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</si>
  <si>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</si>
  <si>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</si>
  <si>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</si>
  <si>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</si>
  <si>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</si>
  <si>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</si>
  <si>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</si>
  <si>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</si>
  <si>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</si>
  <si>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</si>
  <si>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</si>
  <si>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</si>
  <si>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</si>
  <si>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</si>
  <si>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</si>
  <si>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</si>
  <si>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</si>
  <si>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</si>
  <si>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</si>
  <si>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</si>
  <si>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</si>
  <si>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</si>
  <si>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</si>
  <si>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</si>
  <si>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</si>
  <si>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</si>
  <si>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</si>
  <si>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</si>
  <si>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</si>
  <si>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</si>
  <si>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</si>
  <si>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</si>
  <si>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</si>
  <si>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</si>
  <si>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</si>
  <si>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</si>
  <si>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</si>
  <si>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</si>
  <si>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</si>
  <si>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</si>
  <si>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</si>
  <si>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</si>
  <si>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</si>
  <si>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</si>
  <si>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</si>
  <si>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</si>
  <si>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</si>
  <si>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</si>
  <si>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</si>
  <si>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</si>
  <si>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</si>
  <si>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</si>
  <si>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</si>
  <si>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</si>
  <si>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</si>
  <si>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</si>
  <si>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</si>
  <si>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</si>
  <si>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</si>
  <si>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</si>
  <si>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</si>
  <si>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</si>
  <si>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</si>
  <si>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</si>
  <si>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</si>
  <si>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</si>
  <si>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</si>
  <si>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</si>
  <si>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</si>
  <si>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</si>
  <si>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</si>
  <si>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</si>
  <si>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</si>
  <si>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</si>
  <si>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</si>
  <si>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</si>
  <si>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</si>
  <si>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</si>
  <si>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</si>
  <si>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</si>
  <si>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</si>
  <si>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</si>
  <si>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</si>
  <si>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</si>
  <si>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</si>
  <si>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</si>
  <si>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</si>
  <si>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</si>
  <si>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</si>
  <si>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</si>
  <si>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</si>
  <si>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</si>
  <si>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</si>
  <si>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</si>
  <si>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</si>
  <si>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</si>
  <si>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</si>
  <si>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</si>
  <si>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</si>
  <si>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</si>
  <si>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</si>
  <si>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</si>
  <si>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</si>
  <si>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</si>
  <si>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</si>
  <si>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</si>
  <si>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</si>
  <si>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</si>
  <si>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</si>
  <si>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</si>
  <si>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</si>
  <si>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</si>
  <si>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</si>
  <si>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</si>
  <si>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</si>
  <si>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</si>
  <si>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</si>
  <si>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</si>
  <si>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</si>
  <si>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</si>
  <si>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</si>
  <si>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</si>
  <si>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</si>
  <si>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</si>
  <si>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</si>
  <si>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</si>
  <si>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</si>
  <si>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</si>
  <si>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</si>
  <si>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</si>
  <si>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</si>
  <si>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</si>
  <si>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</si>
  <si>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</si>
  <si>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</si>
  <si>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</si>
  <si>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</si>
  <si>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</si>
  <si>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</si>
  <si>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</si>
  <si>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</si>
  <si>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</si>
  <si>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</si>
  <si>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</si>
  <si>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</si>
  <si>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</si>
  <si>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</si>
  <si>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</si>
  <si>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</si>
  <si>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</si>
  <si>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</si>
  <si>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</si>
  <si>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</si>
  <si>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</si>
  <si>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</si>
  <si>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</si>
  <si>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</si>
  <si>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</si>
  <si>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</si>
  <si>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</si>
  <si>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</si>
  <si>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</si>
  <si>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</si>
  <si>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</si>
  <si>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</si>
  <si>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</si>
  <si>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</si>
  <si>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</si>
  <si>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</si>
  <si>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</si>
  <si>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</si>
  <si>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</si>
  <si>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</si>
  <si>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</si>
  <si>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</si>
  <si>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</si>
  <si>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</si>
  <si>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</si>
  <si>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</si>
  <si>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</si>
  <si>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</si>
  <si>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</si>
  <si>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</si>
  <si>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</si>
  <si>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</si>
  <si>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</si>
  <si>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</si>
  <si>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</si>
  <si>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</si>
  <si>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</si>
  <si>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</si>
  <si>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</si>
  <si>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</si>
  <si>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</si>
  <si>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</si>
  <si>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</si>
  <si>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</si>
  <si>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</si>
  <si>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</si>
  <si>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</si>
  <si>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</si>
  <si>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</si>
  <si>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</si>
  <si>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</si>
  <si>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</si>
  <si>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</si>
  <si>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</si>
  <si>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</si>
  <si>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</si>
  <si>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</si>
  <si>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</si>
  <si>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</si>
  <si>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</si>
  <si>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</si>
  <si>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</si>
  <si>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</si>
  <si>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</si>
  <si>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</si>
  <si>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</si>
  <si>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</si>
  <si>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</si>
  <si>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</si>
  <si>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</si>
  <si>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</si>
  <si>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</si>
  <si>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</si>
  <si>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</si>
  <si>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</si>
  <si>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</si>
  <si>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</si>
  <si>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</si>
  <si>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</si>
  <si>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</si>
  <si>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</si>
  <si>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</si>
  <si>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</si>
  <si>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</si>
  <si>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</si>
  <si>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</si>
  <si>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</si>
  <si>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</si>
  <si>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</si>
  <si>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</si>
  <si>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</si>
  <si>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</si>
  <si>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</si>
  <si>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</si>
  <si>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</si>
  <si>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</si>
  <si>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</si>
  <si>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</si>
  <si>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</si>
  <si>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</si>
  <si>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</si>
  <si>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</si>
  <si>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</si>
  <si>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</si>
  <si>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</si>
  <si>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</si>
  <si>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</si>
  <si>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</si>
  <si>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</si>
  <si>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</si>
  <si>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</si>
  <si>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</si>
  <si>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</si>
  <si>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</si>
  <si>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</si>
  <si>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</si>
  <si>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</si>
  <si>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</si>
  <si>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</si>
  <si>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</si>
  <si>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</si>
  <si>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</si>
  <si>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</si>
  <si>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</si>
  <si>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</si>
  <si>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</si>
  <si>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</si>
  <si>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</si>
  <si>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</si>
  <si>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</si>
  <si>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</si>
  <si>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</si>
  <si>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</si>
  <si>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</si>
  <si>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</si>
  <si>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</si>
  <si>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</si>
  <si>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</si>
  <si>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</si>
  <si>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</si>
  <si>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</si>
  <si>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</si>
  <si>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</si>
  <si>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</si>
  <si>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</si>
  <si>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</si>
  <si>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</si>
  <si>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</si>
  <si>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</si>
  <si>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</si>
  <si>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</si>
  <si>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</si>
  <si>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</si>
  <si>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</si>
  <si>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</si>
  <si>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</si>
  <si>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</si>
  <si>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</si>
  <si>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</si>
  <si>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</si>
  <si>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</si>
  <si>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</si>
  <si>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</si>
  <si>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</si>
  <si>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</si>
  <si>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</si>
  <si>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</si>
  <si>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</si>
  <si>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</si>
  <si>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</si>
  <si>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</si>
  <si>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</si>
  <si>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</si>
  <si>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</si>
  <si>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</si>
  <si>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</si>
  <si>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</si>
  <si>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</si>
  <si>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</si>
  <si>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</si>
  <si>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</si>
  <si>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</si>
  <si>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</si>
  <si>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</si>
  <si>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</si>
  <si>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</si>
  <si>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</si>
  <si>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</si>
  <si>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</si>
  <si>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</si>
  <si>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</si>
  <si>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</si>
  <si>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</si>
  <si>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</si>
  <si>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</si>
  <si>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ORIENTACION</t>
  </si>
  <si>
    <t>PRESENCIAL</t>
  </si>
  <si>
    <t xml:space="preserve">   Tipo de sesión</t>
  </si>
  <si>
    <t xml:space="preserve">   Modalidad</t>
  </si>
  <si>
    <t xml:space="preserve">GESTIÓN DE EMPRENDIMIENTO Y EMPRESARISMO </t>
  </si>
  <si>
    <t xml:space="preserve">Orientación Programas SBDC  Economía Campesina </t>
  </si>
  <si>
    <t>Andrés Mauricio González Piedrahita</t>
  </si>
  <si>
    <t xml:space="preserve">Cristian Camilo </t>
  </si>
  <si>
    <t xml:space="preserve">Arteaga Osma </t>
  </si>
  <si>
    <t xml:space="preserve">Dayan Lizeth </t>
  </si>
  <si>
    <t xml:space="preserve">Rengifo González </t>
  </si>
  <si>
    <t>Nanki Nelson</t>
  </si>
  <si>
    <t>Castro Prado</t>
  </si>
  <si>
    <t xml:space="preserve">Yina Katerine </t>
  </si>
  <si>
    <t xml:space="preserve">Horta Hernandez </t>
  </si>
  <si>
    <t xml:space="preserve">José gregorio </t>
  </si>
  <si>
    <t xml:space="preserve">Palacio Sánchez </t>
  </si>
  <si>
    <t xml:space="preserve">Brayan Esteban </t>
  </si>
  <si>
    <t xml:space="preserve">Rengifo Prieto </t>
  </si>
  <si>
    <t>Ruben Dario</t>
  </si>
  <si>
    <t xml:space="preserve">Mora Varon </t>
  </si>
  <si>
    <t xml:space="preserve">Chari Tatiana </t>
  </si>
  <si>
    <t xml:space="preserve">Lombana Arias </t>
  </si>
  <si>
    <t xml:space="preserve">LUISA FERNANDA </t>
  </si>
  <si>
    <t xml:space="preserve">SIERRA ORTEGON </t>
  </si>
  <si>
    <t>Joaquín alexander</t>
  </si>
  <si>
    <t xml:space="preserve">Cruz Restrepo </t>
  </si>
  <si>
    <t xml:space="preserve">Wendy katherine </t>
  </si>
  <si>
    <t xml:space="preserve">Ruiz Alvarez </t>
  </si>
  <si>
    <t xml:space="preserve">David </t>
  </si>
  <si>
    <t xml:space="preserve">Galvis </t>
  </si>
  <si>
    <t>Divier</t>
  </si>
  <si>
    <t xml:space="preserve">Giraldo Ruiz </t>
  </si>
  <si>
    <t xml:space="preserve">Jakeline </t>
  </si>
  <si>
    <t xml:space="preserve">Monroy González </t>
  </si>
  <si>
    <t xml:space="preserve">Yudis Mariana </t>
  </si>
  <si>
    <t>Muñoz Rojas</t>
  </si>
  <si>
    <t xml:space="preserve">Gloria Rocío </t>
  </si>
  <si>
    <t xml:space="preserve">Montenegro Garzón </t>
  </si>
  <si>
    <t xml:space="preserve">Merinyer </t>
  </si>
  <si>
    <t xml:space="preserve">Duarte Ramírez </t>
  </si>
  <si>
    <t xml:space="preserve">Luz Dary </t>
  </si>
  <si>
    <t xml:space="preserve">Prieto Amortegui </t>
  </si>
  <si>
    <t xml:space="preserve">Daniel Alejandro </t>
  </si>
  <si>
    <t>Prada Bedoya</t>
  </si>
  <si>
    <t xml:space="preserve">Paola Andrea </t>
  </si>
  <si>
    <t xml:space="preserve">Rojas arenas </t>
  </si>
  <si>
    <t xml:space="preserve">Luzdey </t>
  </si>
  <si>
    <t>Ducuara</t>
  </si>
  <si>
    <t xml:space="preserve">Paola </t>
  </si>
  <si>
    <t xml:space="preserve">Rojas </t>
  </si>
  <si>
    <t xml:space="preserve">Ruben Dario </t>
  </si>
  <si>
    <t>Mora Varon</t>
  </si>
  <si>
    <t>Clemente</t>
  </si>
  <si>
    <t>Muñoz Espitia</t>
  </si>
  <si>
    <t>Luz Stella</t>
  </si>
  <si>
    <t xml:space="preserve">Córdoba Otálora </t>
  </si>
  <si>
    <t xml:space="preserve">Shirley Alejandra </t>
  </si>
  <si>
    <t xml:space="preserve">Salamanca castaño </t>
  </si>
  <si>
    <t xml:space="preserve">Javier </t>
  </si>
  <si>
    <t xml:space="preserve">Sanchez Arias </t>
  </si>
  <si>
    <t xml:space="preserve">María Deycy </t>
  </si>
  <si>
    <t xml:space="preserve">Córdoba Otalora </t>
  </si>
  <si>
    <t>Soraya</t>
  </si>
  <si>
    <t xml:space="preserve">Bermudez Mendez </t>
  </si>
  <si>
    <t xml:space="preserve">Aleida </t>
  </si>
  <si>
    <t xml:space="preserve">Perdomo Patiño </t>
  </si>
  <si>
    <t xml:space="preserve">Hussein Andrea </t>
  </si>
  <si>
    <t xml:space="preserve">Arias Suárez </t>
  </si>
  <si>
    <t>Herminda</t>
  </si>
  <si>
    <t xml:space="preserve">Soto </t>
  </si>
  <si>
    <t>Anyi Lorena</t>
  </si>
  <si>
    <t>Restrepo Cardenas</t>
  </si>
  <si>
    <t xml:space="preserve">Nelly </t>
  </si>
  <si>
    <t>Cardenas Mendes</t>
  </si>
  <si>
    <t xml:space="preserve">María Etelvina </t>
  </si>
  <si>
    <t xml:space="preserve">Espinel Espitia </t>
  </si>
  <si>
    <t xml:space="preserve">Sor Maria </t>
  </si>
  <si>
    <t xml:space="preserve">Zuluaga castaño </t>
  </si>
  <si>
    <t>Amanda</t>
  </si>
  <si>
    <t xml:space="preserve">Monrroy González </t>
  </si>
  <si>
    <t xml:space="preserve">Maria Eugenia </t>
  </si>
  <si>
    <t xml:space="preserve">Achuri Herrera </t>
  </si>
  <si>
    <t>bogota</t>
  </si>
  <si>
    <t xml:space="preserve">Ibagué </t>
  </si>
  <si>
    <t xml:space="preserve">Ataco </t>
  </si>
  <si>
    <t xml:space="preserve">Tolima </t>
  </si>
  <si>
    <t xml:space="preserve">Anzoátegui </t>
  </si>
  <si>
    <t xml:space="preserve">TOLIMA </t>
  </si>
  <si>
    <t xml:space="preserve">IBAGUE </t>
  </si>
  <si>
    <t>Tomima</t>
  </si>
  <si>
    <t xml:space="preserve">San Sebastián de mariquita </t>
  </si>
  <si>
    <t>tolima</t>
  </si>
  <si>
    <t>Anzoategui</t>
  </si>
  <si>
    <t xml:space="preserve">Chaparral </t>
  </si>
  <si>
    <t xml:space="preserve">Ibague </t>
  </si>
  <si>
    <t xml:space="preserve">Anzoategui </t>
  </si>
  <si>
    <t>1026293141</t>
  </si>
  <si>
    <t>1110515448</t>
  </si>
  <si>
    <t>93362910</t>
  </si>
  <si>
    <t>1003818518</t>
  </si>
  <si>
    <t>1110088449</t>
  </si>
  <si>
    <t>1234641598</t>
  </si>
  <si>
    <t>1010076588</t>
  </si>
  <si>
    <t>1110086668</t>
  </si>
  <si>
    <t>1234644324</t>
  </si>
  <si>
    <t>9870220</t>
  </si>
  <si>
    <t>1110507389</t>
  </si>
  <si>
    <t>86083861</t>
  </si>
  <si>
    <t>1006031617</t>
  </si>
  <si>
    <t>28589293</t>
  </si>
  <si>
    <t>1110086462</t>
  </si>
  <si>
    <t>65828924</t>
  </si>
  <si>
    <t xml:space="preserve">1110459790 </t>
  </si>
  <si>
    <t>35534661</t>
  </si>
  <si>
    <t>1106788568</t>
  </si>
  <si>
    <t>1110520939</t>
  </si>
  <si>
    <t>1111337516</t>
  </si>
  <si>
    <t>14.216.253</t>
  </si>
  <si>
    <t>28588183</t>
  </si>
  <si>
    <t>1110087418</t>
  </si>
  <si>
    <t>5842835</t>
  </si>
  <si>
    <t>28588471</t>
  </si>
  <si>
    <t>28589078</t>
  </si>
  <si>
    <t>1004225524</t>
  </si>
  <si>
    <t>65809343</t>
  </si>
  <si>
    <t>20607101</t>
  </si>
  <si>
    <t>1006030413</t>
  </si>
  <si>
    <t>28620050</t>
  </si>
  <si>
    <t>38.989.043</t>
  </si>
  <si>
    <t>38364255</t>
  </si>
  <si>
    <t>1110088305</t>
  </si>
  <si>
    <t xml:space="preserve">65745094 </t>
  </si>
  <si>
    <t>Hombre</t>
  </si>
  <si>
    <t>Mujer</t>
  </si>
  <si>
    <t>cristian32@live.com.mx</t>
  </si>
  <si>
    <t>Dayanlizeth91@hotmail.com</t>
  </si>
  <si>
    <t>nankycastroprado@gmail.com</t>
  </si>
  <si>
    <t>yinahortahernandez@gmail.com</t>
  </si>
  <si>
    <t>gregoriomatrix@gmail.com</t>
  </si>
  <si>
    <t>brayanrengifo98@gmail.com</t>
  </si>
  <si>
    <t>movaruda2000@gmail.com</t>
  </si>
  <si>
    <t>tatianalombana0@gmail.com</t>
  </si>
  <si>
    <t>lfsierrao@ut.edu.co</t>
  </si>
  <si>
    <t>mundoseta26@gmail.com</t>
  </si>
  <si>
    <t>wendyk1923@hotmail.com</t>
  </si>
  <si>
    <t>Josedavidgalvis88@gmail.com</t>
  </si>
  <si>
    <t>g.e.lacosecha@gmail.com</t>
  </si>
  <si>
    <t>mjakeline708@gmail.com</t>
  </si>
  <si>
    <t>munozyudis20@gmail.com</t>
  </si>
  <si>
    <t>Yinahortahernandez@gmail.com</t>
  </si>
  <si>
    <t>rociomontenegromontenegro@gmail.com</t>
  </si>
  <si>
    <t xml:space="preserve">asopranza@gmail.com </t>
  </si>
  <si>
    <t>pluzdary625@gmail.com</t>
  </si>
  <si>
    <t>D.prada2412@gmail.com</t>
  </si>
  <si>
    <t>andrearojitas2108@gmail.com</t>
  </si>
  <si>
    <t>cadenap293@gmail.com</t>
  </si>
  <si>
    <t xml:space="preserve">Angelinata1221@gmail.com </t>
  </si>
  <si>
    <t>rdmorav@ut.edu.co</t>
  </si>
  <si>
    <t>Clemues@yahoo.es</t>
  </si>
  <si>
    <t>estellacordoba111277@gmail.com</t>
  </si>
  <si>
    <t>Patinotaniaximena@gmail.com</t>
  </si>
  <si>
    <t>sorayabermudez98@gmail.com</t>
  </si>
  <si>
    <t>Aleidaperdomo16@gmail.com</t>
  </si>
  <si>
    <t>Panelareina2022@hotmail.com</t>
  </si>
  <si>
    <t>Hermindasoto20@gmail.com</t>
  </si>
  <si>
    <t>Alamar2427@gmail.com</t>
  </si>
  <si>
    <t>Nellycardenas0206@gmail.com</t>
  </si>
  <si>
    <t>Espineletelvina@homail.com</t>
  </si>
  <si>
    <t xml:space="preserve">Sormariazuluaga@imail.com </t>
  </si>
  <si>
    <t>amandamonroygonzalez200@gmail.com</t>
  </si>
  <si>
    <t xml:space="preserve">Eugeniaachury@hotmail.com </t>
  </si>
  <si>
    <t>Víctima de la violencia</t>
  </si>
  <si>
    <t>Tecnólogo</t>
  </si>
  <si>
    <t>3135558492</t>
  </si>
  <si>
    <t>Otros</t>
  </si>
  <si>
    <t>3203300573</t>
  </si>
  <si>
    <t>Egresado de Otras Instituciones</t>
  </si>
  <si>
    <t>Profesional con Posgrado</t>
  </si>
  <si>
    <t>3154889221</t>
  </si>
  <si>
    <t>Ninguna de las Anteriores</t>
  </si>
  <si>
    <t>3202197618</t>
  </si>
  <si>
    <t>3202500887</t>
  </si>
  <si>
    <t>Aprendiz Sena o  Estudiante Universitario</t>
  </si>
  <si>
    <t>3183455579</t>
  </si>
  <si>
    <t>Técnico</t>
  </si>
  <si>
    <t>3155727099</t>
  </si>
  <si>
    <t>3188870387</t>
  </si>
  <si>
    <t>3124321552</t>
  </si>
  <si>
    <t>3026544297</t>
  </si>
  <si>
    <t>Economia Popular</t>
  </si>
  <si>
    <t>3132276942</t>
  </si>
  <si>
    <t>3023215543</t>
  </si>
  <si>
    <t>3007670230</t>
  </si>
  <si>
    <t>3228587910</t>
  </si>
  <si>
    <t>3213002003</t>
  </si>
  <si>
    <t>3118739899</t>
  </si>
  <si>
    <t xml:space="preserve">3204595172 </t>
  </si>
  <si>
    <t>3172678147</t>
  </si>
  <si>
    <t>3183311058</t>
  </si>
  <si>
    <t>3186320154</t>
  </si>
  <si>
    <t>3178804233</t>
  </si>
  <si>
    <t>3142927237</t>
  </si>
  <si>
    <t>3133131119</t>
  </si>
  <si>
    <t>3158062834</t>
  </si>
  <si>
    <t>3249643015</t>
  </si>
  <si>
    <t>3158008336</t>
  </si>
  <si>
    <t>3166005529</t>
  </si>
  <si>
    <t>3176744617</t>
  </si>
  <si>
    <t>3186101155</t>
  </si>
  <si>
    <t>3207691497</t>
  </si>
  <si>
    <t>3103283203</t>
  </si>
  <si>
    <t>3182858356</t>
  </si>
  <si>
    <t>3138952614</t>
  </si>
  <si>
    <t>3153372822</t>
  </si>
  <si>
    <t xml:space="preserve">3208129496 </t>
  </si>
  <si>
    <t>Complementaria Con el Sena de 48 Horas</t>
  </si>
  <si>
    <t>3144020938</t>
  </si>
  <si>
    <t xml:space="preserve">3152504608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</si>
</sst>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3" fillId="0" borderId="1" xfId="3" applyNumberFormat="1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3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3">
      <c r="B4" s="95" t="s">
        <v>45</v>
      </c>
      <c r="C4" s="96"/>
      <c r="D4" s="96"/>
      <c r="E4" s="96"/>
      <c r="F4" s="96"/>
      <c r="G4" s="96"/>
      <c r="H4" s="96"/>
      <c r="I4" s="96"/>
      <c r="J4" s="96"/>
      <c r="K4" s="97"/>
      <c r="L4" s="28"/>
      <c r="M4" s="28"/>
    </row>
    <row r="5" spans="2:14" s="31" customFormat="1" ht="30.75" customHeight="1" x14ac:dyDescent="0.3">
      <c r="B5" s="98"/>
      <c r="C5" s="99"/>
      <c r="D5" s="99"/>
      <c r="E5" s="99"/>
      <c r="F5" s="99"/>
      <c r="G5" s="99"/>
      <c r="H5" s="99"/>
      <c r="I5" s="99"/>
      <c r="J5" s="99"/>
      <c r="K5" s="100"/>
      <c r="M5" s="32"/>
      <c r="N5" s="32"/>
    </row>
    <row r="6" spans="2:14" ht="23.25" customHeight="1" x14ac:dyDescent="0.3">
      <c r="B6" s="91" t="s">
        <v>47</v>
      </c>
      <c r="C6" s="91"/>
      <c r="D6" s="91"/>
      <c r="E6" s="91"/>
      <c r="F6" s="91"/>
      <c r="G6" s="91"/>
      <c r="H6" s="91"/>
      <c r="I6" s="91"/>
      <c r="J6" s="91"/>
      <c r="K6" s="91"/>
    </row>
    <row r="7" spans="2:14" ht="22.8" x14ac:dyDescent="0.3">
      <c r="B7" s="91" t="s">
        <v>1242</v>
      </c>
      <c r="C7" s="91"/>
      <c r="D7" s="91"/>
      <c r="E7" s="91"/>
      <c r="F7" s="91"/>
      <c r="G7" s="91"/>
      <c r="H7" s="91"/>
      <c r="I7" s="91"/>
      <c r="J7" s="91"/>
      <c r="K7" s="91"/>
    </row>
    <row r="8" spans="2:14" ht="17.399999999999999" x14ac:dyDescent="0.3">
      <c r="B8" s="92" t="s">
        <v>48</v>
      </c>
      <c r="C8" s="92"/>
      <c r="D8" s="92"/>
      <c r="E8" s="92"/>
      <c r="F8" s="92"/>
      <c r="G8" s="92"/>
      <c r="H8" s="92"/>
      <c r="I8" s="92"/>
      <c r="J8" s="92"/>
      <c r="K8" s="92"/>
    </row>
    <row r="9" spans="2:14" s="34" customFormat="1" ht="34.5" customHeight="1" x14ac:dyDescent="0.3">
      <c r="B9" s="90" t="s">
        <v>1243</v>
      </c>
      <c r="C9" s="90"/>
      <c r="D9" s="90"/>
      <c r="E9" s="90"/>
      <c r="F9" s="90"/>
      <c r="G9" s="90"/>
      <c r="H9" s="90"/>
      <c r="I9" s="90"/>
      <c r="J9" s="90"/>
      <c r="K9" s="90"/>
    </row>
    <row r="10" spans="2:14" s="34" customFormat="1" ht="49.5" customHeight="1" x14ac:dyDescent="0.3">
      <c r="B10" s="90" t="s">
        <v>1358</v>
      </c>
      <c r="C10" s="90"/>
      <c r="D10" s="90"/>
      <c r="E10" s="90"/>
      <c r="F10" s="90"/>
      <c r="G10" s="90"/>
      <c r="H10" s="90"/>
      <c r="I10" s="90"/>
      <c r="J10" s="90"/>
      <c r="K10" s="90"/>
    </row>
    <row r="11" spans="2:14" s="34" customFormat="1" ht="31.5" customHeight="1" x14ac:dyDescent="0.3">
      <c r="B11" s="90" t="s">
        <v>1265</v>
      </c>
      <c r="C11" s="90"/>
      <c r="D11" s="90"/>
      <c r="E11" s="90"/>
      <c r="F11" s="90"/>
      <c r="G11" s="90"/>
      <c r="H11" s="90"/>
      <c r="I11" s="90"/>
      <c r="J11" s="90"/>
      <c r="K11" s="90"/>
    </row>
    <row r="12" spans="2:14" s="34" customFormat="1" ht="16.5" customHeight="1" x14ac:dyDescent="0.3">
      <c r="B12" s="93" t="s">
        <v>49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2:14" ht="17.399999999999999" x14ac:dyDescent="0.3">
      <c r="B13" s="92" t="s">
        <v>50</v>
      </c>
      <c r="C13" s="92"/>
      <c r="D13" s="92"/>
      <c r="E13" s="92"/>
      <c r="F13" s="92"/>
      <c r="G13" s="92"/>
      <c r="H13" s="92"/>
      <c r="I13" s="92"/>
      <c r="J13" s="92"/>
      <c r="K13" s="92"/>
    </row>
    <row r="14" spans="2:14" ht="54" customHeight="1" x14ac:dyDescent="0.3">
      <c r="B14" s="101" t="s">
        <v>1360</v>
      </c>
      <c r="C14" s="102"/>
      <c r="D14" s="102"/>
      <c r="E14" s="102"/>
      <c r="F14" s="102"/>
      <c r="G14" s="102"/>
      <c r="H14" s="102"/>
      <c r="I14" s="102"/>
      <c r="J14" s="102"/>
      <c r="K14" s="103"/>
      <c r="L14" s="33"/>
      <c r="M14" s="33"/>
    </row>
    <row r="15" spans="2:14" ht="18.75" customHeight="1" x14ac:dyDescent="0.3">
      <c r="B15" s="40" t="s">
        <v>51</v>
      </c>
      <c r="C15" s="94" t="s">
        <v>52</v>
      </c>
      <c r="D15" s="94"/>
      <c r="E15" s="94"/>
      <c r="F15" s="94"/>
      <c r="G15" s="94"/>
      <c r="H15" s="94" t="s">
        <v>53</v>
      </c>
      <c r="I15" s="94"/>
      <c r="J15" s="94"/>
      <c r="K15" s="94"/>
      <c r="L15" s="24"/>
    </row>
    <row r="16" spans="2:14" ht="29.25" customHeight="1" x14ac:dyDescent="0.3">
      <c r="B16" s="41" t="s">
        <v>1240</v>
      </c>
      <c r="C16" s="88" t="s">
        <v>1239</v>
      </c>
      <c r="D16" s="88"/>
      <c r="E16" s="88"/>
      <c r="F16" s="88"/>
      <c r="G16" s="88"/>
      <c r="H16" s="88" t="s">
        <v>54</v>
      </c>
      <c r="I16" s="88"/>
      <c r="J16" s="88"/>
      <c r="K16" s="88"/>
      <c r="L16" s="25"/>
    </row>
    <row r="17" spans="2:12" ht="156.75" customHeight="1" x14ac:dyDescent="0.3">
      <c r="B17" s="42" t="s">
        <v>55</v>
      </c>
      <c r="C17" s="104" t="s">
        <v>1239</v>
      </c>
      <c r="D17" s="104"/>
      <c r="E17" s="104"/>
      <c r="F17" s="104"/>
      <c r="G17" s="104"/>
      <c r="H17" s="88" t="s">
        <v>1244</v>
      </c>
      <c r="I17" s="105"/>
      <c r="J17" s="105"/>
      <c r="K17" s="105"/>
      <c r="L17" s="25"/>
    </row>
    <row r="18" spans="2:12" ht="16.5" customHeight="1" x14ac:dyDescent="0.3">
      <c r="B18" s="41" t="s">
        <v>1241</v>
      </c>
      <c r="C18" s="88" t="s">
        <v>56</v>
      </c>
      <c r="D18" s="88"/>
      <c r="E18" s="88"/>
      <c r="F18" s="88"/>
      <c r="G18" s="88"/>
      <c r="H18" s="89"/>
      <c r="I18" s="89"/>
      <c r="J18" s="89"/>
      <c r="K18" s="89"/>
      <c r="L18" s="26"/>
    </row>
    <row r="19" spans="2:12" ht="16.5" customHeight="1" x14ac:dyDescent="0.3">
      <c r="B19" s="41" t="s">
        <v>7</v>
      </c>
      <c r="C19" s="88" t="s">
        <v>57</v>
      </c>
      <c r="D19" s="88"/>
      <c r="E19" s="88"/>
      <c r="F19" s="88"/>
      <c r="G19" s="88"/>
      <c r="H19" s="89"/>
      <c r="I19" s="89"/>
      <c r="J19" s="89"/>
      <c r="K19" s="89"/>
      <c r="L19" s="27"/>
    </row>
    <row r="20" spans="2:12" ht="16.5" customHeight="1" x14ac:dyDescent="0.3">
      <c r="B20" s="41" t="s">
        <v>9</v>
      </c>
      <c r="C20" s="88" t="s">
        <v>1236</v>
      </c>
      <c r="D20" s="88"/>
      <c r="E20" s="88"/>
      <c r="F20" s="88"/>
      <c r="G20" s="88"/>
      <c r="H20" s="89"/>
      <c r="I20" s="89"/>
      <c r="J20" s="89"/>
      <c r="K20" s="89"/>
      <c r="L20" s="26"/>
    </row>
    <row r="21" spans="2:12" ht="42.75" customHeight="1" x14ac:dyDescent="0.3">
      <c r="B21" s="43" t="s">
        <v>46</v>
      </c>
      <c r="C21" s="104" t="s">
        <v>1236</v>
      </c>
      <c r="D21" s="104"/>
      <c r="E21" s="104"/>
      <c r="F21" s="104"/>
      <c r="G21" s="104"/>
      <c r="H21" s="89"/>
      <c r="I21" s="89"/>
      <c r="J21" s="89"/>
      <c r="K21" s="89"/>
      <c r="L21" s="26"/>
    </row>
    <row r="22" spans="2:12" ht="33.75" customHeight="1" x14ac:dyDescent="0.3">
      <c r="B22" s="42" t="s">
        <v>58</v>
      </c>
      <c r="C22" s="106" t="s">
        <v>1237</v>
      </c>
      <c r="D22" s="107"/>
      <c r="E22" s="107"/>
      <c r="F22" s="107"/>
      <c r="G22" s="108"/>
      <c r="H22" s="89"/>
      <c r="I22" s="89"/>
      <c r="J22" s="89"/>
      <c r="K22" s="89"/>
      <c r="L22" s="27"/>
    </row>
    <row r="23" spans="2:12" ht="28.5" customHeight="1" x14ac:dyDescent="0.3">
      <c r="B23" s="41" t="s">
        <v>59</v>
      </c>
      <c r="C23" s="88" t="s">
        <v>1245</v>
      </c>
      <c r="D23" s="88"/>
      <c r="E23" s="88"/>
      <c r="F23" s="88"/>
      <c r="G23" s="88"/>
      <c r="H23" s="89"/>
      <c r="I23" s="89"/>
      <c r="J23" s="89"/>
      <c r="K23" s="89"/>
      <c r="L23" s="27"/>
    </row>
    <row r="24" spans="2:12" ht="16.5" customHeight="1" x14ac:dyDescent="0.3">
      <c r="B24" s="41" t="s">
        <v>1248</v>
      </c>
      <c r="C24" s="88" t="s">
        <v>1246</v>
      </c>
      <c r="D24" s="88"/>
      <c r="E24" s="88"/>
      <c r="F24" s="88"/>
      <c r="G24" s="88"/>
      <c r="H24" s="89"/>
      <c r="I24" s="89"/>
      <c r="J24" s="89"/>
      <c r="K24" s="89"/>
    </row>
    <row r="25" spans="2:12" ht="33" customHeight="1" x14ac:dyDescent="0.3">
      <c r="B25" s="42" t="s">
        <v>1247</v>
      </c>
      <c r="C25" s="88" t="s">
        <v>1249</v>
      </c>
      <c r="D25" s="88"/>
      <c r="E25" s="88"/>
      <c r="F25" s="88"/>
      <c r="G25" s="88"/>
      <c r="H25" s="89"/>
      <c r="I25" s="89"/>
      <c r="J25" s="89"/>
      <c r="K25" s="89"/>
    </row>
    <row r="26" spans="2:12" ht="16.5" customHeight="1" x14ac:dyDescent="0.3">
      <c r="B26" s="41" t="s">
        <v>13</v>
      </c>
      <c r="C26" s="88" t="s">
        <v>1238</v>
      </c>
      <c r="D26" s="88"/>
      <c r="E26" s="88"/>
      <c r="F26" s="88"/>
      <c r="G26" s="88"/>
      <c r="H26" s="89"/>
      <c r="I26" s="89"/>
      <c r="J26" s="89"/>
      <c r="K26" s="89"/>
    </row>
    <row r="27" spans="2:12" ht="46.95" customHeight="1" x14ac:dyDescent="0.3">
      <c r="B27" s="42" t="s">
        <v>1276</v>
      </c>
      <c r="C27" s="88" t="s">
        <v>1275</v>
      </c>
      <c r="D27" s="88"/>
      <c r="E27" s="88"/>
      <c r="F27" s="88"/>
      <c r="G27" s="88"/>
      <c r="H27" s="89"/>
      <c r="I27" s="89"/>
      <c r="J27" s="89"/>
      <c r="K27" s="89"/>
    </row>
    <row r="28" spans="2:12" ht="16.5" customHeight="1" x14ac:dyDescent="0.3">
      <c r="B28" s="41" t="s">
        <v>20</v>
      </c>
      <c r="C28" s="88" t="s">
        <v>60</v>
      </c>
      <c r="D28" s="88"/>
      <c r="E28" s="88"/>
      <c r="F28" s="88"/>
      <c r="G28" s="88"/>
      <c r="H28" s="89"/>
      <c r="I28" s="89"/>
      <c r="J28" s="89"/>
      <c r="K28" s="89"/>
    </row>
    <row r="29" spans="2:12" ht="33" customHeight="1" x14ac:dyDescent="0.3">
      <c r="B29" s="42" t="s">
        <v>21</v>
      </c>
      <c r="C29" s="88" t="s">
        <v>1250</v>
      </c>
      <c r="D29" s="88"/>
      <c r="E29" s="88"/>
      <c r="F29" s="88"/>
      <c r="G29" s="88"/>
      <c r="H29" s="89"/>
      <c r="I29" s="89"/>
      <c r="J29" s="89"/>
      <c r="K29" s="89"/>
    </row>
    <row r="30" spans="2:12" ht="33" customHeight="1" x14ac:dyDescent="0.3">
      <c r="B30" s="42" t="s">
        <v>22</v>
      </c>
      <c r="C30" s="88" t="s">
        <v>1251</v>
      </c>
      <c r="D30" s="88"/>
      <c r="E30" s="88"/>
      <c r="F30" s="88"/>
      <c r="G30" s="88"/>
      <c r="H30" s="89"/>
      <c r="I30" s="89"/>
      <c r="J30" s="89"/>
      <c r="K30" s="89"/>
    </row>
    <row r="31" spans="2:12" ht="33" customHeight="1" x14ac:dyDescent="0.3">
      <c r="B31" s="42" t="s">
        <v>18</v>
      </c>
      <c r="C31" s="104" t="s">
        <v>61</v>
      </c>
      <c r="D31" s="104"/>
      <c r="E31" s="104"/>
      <c r="F31" s="104"/>
      <c r="G31" s="104"/>
      <c r="H31" s="89"/>
      <c r="I31" s="89"/>
      <c r="J31" s="89"/>
      <c r="K31" s="89"/>
    </row>
    <row r="32" spans="2:12" ht="16.5" customHeight="1" x14ac:dyDescent="0.3">
      <c r="B32" s="41" t="s">
        <v>23</v>
      </c>
      <c r="C32" s="88" t="s">
        <v>1252</v>
      </c>
      <c r="D32" s="88"/>
      <c r="E32" s="88"/>
      <c r="F32" s="88"/>
      <c r="G32" s="88"/>
      <c r="H32" s="89"/>
      <c r="I32" s="89"/>
      <c r="J32" s="89"/>
      <c r="K32" s="89"/>
    </row>
    <row r="33" spans="2:11" ht="16.5" customHeight="1" x14ac:dyDescent="0.3">
      <c r="B33" s="41" t="s">
        <v>24</v>
      </c>
      <c r="C33" s="88" t="s">
        <v>1252</v>
      </c>
      <c r="D33" s="88"/>
      <c r="E33" s="88"/>
      <c r="F33" s="88"/>
      <c r="G33" s="88"/>
      <c r="H33" s="89"/>
      <c r="I33" s="89"/>
      <c r="J33" s="89"/>
      <c r="K33" s="89"/>
    </row>
    <row r="34" spans="2:11" ht="16.5" customHeight="1" x14ac:dyDescent="0.3">
      <c r="B34" s="41" t="s">
        <v>25</v>
      </c>
      <c r="C34" s="88" t="s">
        <v>62</v>
      </c>
      <c r="D34" s="88"/>
      <c r="E34" s="88"/>
      <c r="F34" s="88"/>
      <c r="G34" s="88"/>
      <c r="H34" s="89"/>
      <c r="I34" s="89"/>
      <c r="J34" s="89"/>
      <c r="K34" s="89"/>
    </row>
    <row r="35" spans="2:11" ht="16.5" customHeight="1" x14ac:dyDescent="0.3">
      <c r="B35" s="41" t="s">
        <v>26</v>
      </c>
      <c r="C35" s="88" t="s">
        <v>62</v>
      </c>
      <c r="D35" s="88"/>
      <c r="E35" s="88"/>
      <c r="F35" s="88"/>
      <c r="G35" s="88"/>
      <c r="H35" s="89"/>
      <c r="I35" s="89"/>
      <c r="J35" s="89"/>
      <c r="K35" s="89"/>
    </row>
    <row r="36" spans="2:11" ht="16.5" customHeight="1" x14ac:dyDescent="0.3">
      <c r="B36" s="41" t="s">
        <v>27</v>
      </c>
      <c r="C36" s="88" t="s">
        <v>1253</v>
      </c>
      <c r="D36" s="88"/>
      <c r="E36" s="88"/>
      <c r="F36" s="88"/>
      <c r="G36" s="88"/>
      <c r="H36" s="89"/>
      <c r="I36" s="89"/>
      <c r="J36" s="89"/>
      <c r="K36" s="89"/>
    </row>
    <row r="37" spans="2:11" ht="16.5" customHeight="1" x14ac:dyDescent="0.3">
      <c r="B37" s="41" t="s">
        <v>28</v>
      </c>
      <c r="C37" s="88" t="s">
        <v>63</v>
      </c>
      <c r="D37" s="88"/>
      <c r="E37" s="88"/>
      <c r="F37" s="88"/>
      <c r="G37" s="88"/>
      <c r="H37" s="89"/>
      <c r="I37" s="89"/>
      <c r="J37" s="89"/>
      <c r="K37" s="89"/>
    </row>
    <row r="38" spans="2:11" ht="16.5" customHeight="1" x14ac:dyDescent="0.3">
      <c r="B38" s="41" t="s">
        <v>29</v>
      </c>
      <c r="C38" s="88" t="s">
        <v>64</v>
      </c>
      <c r="D38" s="88"/>
      <c r="E38" s="88"/>
      <c r="F38" s="88"/>
      <c r="G38" s="88"/>
      <c r="H38" s="89"/>
      <c r="I38" s="89"/>
      <c r="J38" s="89"/>
      <c r="K38" s="89"/>
    </row>
    <row r="39" spans="2:11" ht="16.5" customHeight="1" x14ac:dyDescent="0.3">
      <c r="B39" s="41" t="s">
        <v>30</v>
      </c>
      <c r="C39" s="88" t="s">
        <v>62</v>
      </c>
      <c r="D39" s="88"/>
      <c r="E39" s="88"/>
      <c r="F39" s="88"/>
      <c r="G39" s="88"/>
      <c r="H39" s="89"/>
      <c r="I39" s="89"/>
      <c r="J39" s="89"/>
      <c r="K39" s="89"/>
    </row>
    <row r="40" spans="2:11" ht="16.5" customHeight="1" x14ac:dyDescent="0.3">
      <c r="B40" s="41" t="s">
        <v>31</v>
      </c>
      <c r="C40" s="88" t="s">
        <v>1236</v>
      </c>
      <c r="D40" s="88"/>
      <c r="E40" s="88"/>
      <c r="F40" s="88"/>
      <c r="G40" s="88"/>
      <c r="H40" s="89"/>
      <c r="I40" s="89"/>
      <c r="J40" s="89"/>
      <c r="K40" s="89"/>
    </row>
    <row r="41" spans="2:11" ht="16.5" customHeight="1" x14ac:dyDescent="0.3">
      <c r="B41" s="41" t="s">
        <v>32</v>
      </c>
      <c r="C41" s="88" t="s">
        <v>1236</v>
      </c>
      <c r="D41" s="88"/>
      <c r="E41" s="88"/>
      <c r="F41" s="88"/>
      <c r="G41" s="88"/>
      <c r="H41" s="89"/>
      <c r="I41" s="89"/>
      <c r="J41" s="89"/>
      <c r="K41" s="89"/>
    </row>
    <row r="42" spans="2:11" ht="16.5" customHeight="1" x14ac:dyDescent="0.3">
      <c r="B42" s="41" t="s">
        <v>33</v>
      </c>
      <c r="C42" s="88" t="s">
        <v>65</v>
      </c>
      <c r="D42" s="88"/>
      <c r="E42" s="88"/>
      <c r="F42" s="88"/>
      <c r="G42" s="88"/>
      <c r="H42" s="89"/>
      <c r="I42" s="89"/>
      <c r="J42" s="89"/>
      <c r="K42" s="89"/>
    </row>
    <row r="43" spans="2:11" ht="16.5" customHeight="1" x14ac:dyDescent="0.3">
      <c r="B43" s="41" t="s">
        <v>34</v>
      </c>
      <c r="C43" s="105" t="s">
        <v>1236</v>
      </c>
      <c r="D43" s="105"/>
      <c r="E43" s="105"/>
      <c r="F43" s="105"/>
      <c r="G43" s="105"/>
      <c r="H43" s="89"/>
      <c r="I43" s="89"/>
      <c r="J43" s="89"/>
      <c r="K43" s="89"/>
    </row>
    <row r="44" spans="2:11" ht="16.5" customHeight="1" x14ac:dyDescent="0.3">
      <c r="B44" s="41" t="s">
        <v>35</v>
      </c>
      <c r="C44" s="105" t="s">
        <v>1254</v>
      </c>
      <c r="D44" s="105"/>
      <c r="E44" s="105"/>
      <c r="F44" s="105"/>
      <c r="G44" s="105"/>
      <c r="H44" s="89"/>
      <c r="I44" s="89"/>
      <c r="J44" s="89"/>
      <c r="K44" s="89"/>
    </row>
    <row r="45" spans="2:11" ht="32.25" customHeight="1" x14ac:dyDescent="0.3">
      <c r="B45" s="43" t="s">
        <v>1255</v>
      </c>
      <c r="C45" s="109" t="s">
        <v>1236</v>
      </c>
      <c r="D45" s="109"/>
      <c r="E45" s="109"/>
      <c r="F45" s="109"/>
      <c r="G45" s="109"/>
      <c r="H45" s="89"/>
      <c r="I45" s="89"/>
      <c r="J45" s="89"/>
      <c r="K45" s="89"/>
    </row>
    <row r="46" spans="2:11" ht="16.5" customHeight="1" x14ac:dyDescent="0.3">
      <c r="B46" s="41" t="s">
        <v>37</v>
      </c>
      <c r="C46" s="105" t="s">
        <v>1254</v>
      </c>
      <c r="D46" s="105"/>
      <c r="E46" s="105"/>
      <c r="F46" s="105"/>
      <c r="G46" s="105"/>
      <c r="H46" s="89"/>
      <c r="I46" s="89"/>
      <c r="J46" s="89"/>
      <c r="K46" s="89"/>
    </row>
    <row r="47" spans="2:11" ht="16.5" customHeight="1" x14ac:dyDescent="0.3">
      <c r="B47" s="41" t="s">
        <v>38</v>
      </c>
      <c r="C47" s="105" t="s">
        <v>66</v>
      </c>
      <c r="D47" s="105"/>
      <c r="E47" s="105"/>
      <c r="F47" s="105"/>
      <c r="G47" s="105"/>
      <c r="H47" s="89"/>
      <c r="I47" s="89"/>
      <c r="J47" s="89"/>
      <c r="K47" s="89"/>
    </row>
    <row r="48" spans="2:11" ht="16.5" customHeight="1" x14ac:dyDescent="0.3">
      <c r="B48" s="41" t="s">
        <v>1260</v>
      </c>
      <c r="C48" s="109" t="s">
        <v>1236</v>
      </c>
      <c r="D48" s="109"/>
      <c r="E48" s="109"/>
      <c r="F48" s="109"/>
      <c r="G48" s="109"/>
      <c r="H48" s="89"/>
      <c r="I48" s="89"/>
      <c r="J48" s="89"/>
      <c r="K48" s="89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8" zoomScale="85" zoomScaleNormal="85" workbookViewId="0">
      <selection activeCell="B26" sqref="B26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16" t="s">
        <v>1361</v>
      </c>
      <c r="Q5" s="117"/>
    </row>
    <row r="6" spans="1:17" customFormat="1" ht="30" customHeight="1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18" t="s">
        <v>1</v>
      </c>
      <c r="Q6" s="119"/>
    </row>
    <row r="7" spans="1:17" customFormat="1" ht="18" customHeight="1" x14ac:dyDescent="0.3">
      <c r="A7" s="121" t="s">
        <v>1367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customFormat="1" ht="18" customHeight="1" x14ac:dyDescent="0.3">
      <c r="A8" s="122" t="s">
        <v>1384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</row>
    <row r="9" spans="1:17" customFormat="1" ht="18" customHeight="1" x14ac:dyDescent="0.3">
      <c r="A9" s="121" t="s">
        <v>1362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 customFormat="1" ht="18" customHeight="1" x14ac:dyDescent="0.3">
      <c r="A10" s="122" t="s">
        <v>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7" customFormat="1" ht="18" customHeight="1" x14ac:dyDescent="0.3">
      <c r="A11" s="121" t="s">
        <v>1363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</row>
    <row r="12" spans="1:17" customFormat="1" ht="36.6" customHeight="1" x14ac:dyDescent="0.3">
      <c r="A12" s="123" t="s">
        <v>1364</v>
      </c>
      <c r="B12" s="123"/>
      <c r="C12" s="123"/>
      <c r="D12" s="123"/>
      <c r="E12" s="123" t="s">
        <v>1365</v>
      </c>
      <c r="F12" s="123"/>
      <c r="G12" s="123"/>
      <c r="H12" s="123"/>
      <c r="I12" s="123"/>
      <c r="J12" s="123"/>
      <c r="K12" s="123"/>
      <c r="L12" s="123" t="s">
        <v>1366</v>
      </c>
      <c r="M12" s="123"/>
      <c r="N12" s="123"/>
      <c r="O12" s="123"/>
      <c r="P12" s="123"/>
      <c r="Q12" s="123"/>
    </row>
    <row r="13" spans="1:17" ht="28.2" customHeight="1" x14ac:dyDescent="0.2">
      <c r="A13" s="124" t="s">
        <v>8</v>
      </c>
      <c r="B13" s="124"/>
      <c r="C13" s="124"/>
      <c r="D13" s="124"/>
      <c r="E13" s="124"/>
      <c r="F13" s="124"/>
      <c r="G13" s="124"/>
      <c r="H13" s="125"/>
      <c r="I13" s="125"/>
      <c r="J13" s="125"/>
      <c r="K13" s="124"/>
      <c r="L13" s="124"/>
      <c r="M13" s="124"/>
      <c r="N13" s="124"/>
      <c r="O13" s="124"/>
      <c r="P13" s="124"/>
      <c r="Q13" s="124"/>
    </row>
    <row r="14" spans="1:17" ht="10.95" customHeight="1" x14ac:dyDescent="0.2">
      <c r="A14" s="128" t="s">
        <v>1382</v>
      </c>
      <c r="B14" s="128"/>
      <c r="C14" s="110" t="s">
        <v>1380</v>
      </c>
      <c r="D14" s="110"/>
      <c r="E14" s="110"/>
      <c r="F14" s="126" t="s">
        <v>1276</v>
      </c>
      <c r="G14" s="126"/>
    </row>
    <row r="15" spans="1:17" ht="10.95" customHeight="1" x14ac:dyDescent="0.3">
      <c r="A15" s="128" t="s">
        <v>1383</v>
      </c>
      <c r="B15" s="115"/>
      <c r="C15" s="110" t="s">
        <v>1381</v>
      </c>
      <c r="D15" s="111"/>
      <c r="E15" s="111"/>
      <c r="F15" s="51" t="s">
        <v>1369</v>
      </c>
      <c r="G15" s="50" t="s">
        <v>1370</v>
      </c>
    </row>
    <row r="16" spans="1:17" ht="10.95" customHeight="1" x14ac:dyDescent="0.3">
      <c r="A16" s="128" t="s">
        <v>1266</v>
      </c>
      <c r="B16" s="115"/>
      <c r="C16" s="112">
        <v>45979</v>
      </c>
      <c r="D16" s="111"/>
      <c r="E16" s="111"/>
      <c r="F16" s="51" t="s">
        <v>1372</v>
      </c>
      <c r="G16" s="50" t="s">
        <v>1371</v>
      </c>
    </row>
    <row r="17" spans="1:17" ht="10.95" customHeight="1" x14ac:dyDescent="0.3">
      <c r="A17" s="128" t="s">
        <v>1267</v>
      </c>
      <c r="B17" s="115"/>
      <c r="C17" s="113">
        <v>0.33333333333333331</v>
      </c>
      <c r="D17" s="111"/>
      <c r="E17" s="111"/>
      <c r="F17" s="51" t="s">
        <v>1373</v>
      </c>
      <c r="G17" s="50" t="s">
        <v>1261</v>
      </c>
    </row>
    <row r="18" spans="1:17" ht="10.95" customHeight="1" x14ac:dyDescent="0.3">
      <c r="A18" s="128" t="s">
        <v>1268</v>
      </c>
      <c r="B18" s="115"/>
      <c r="C18" s="110" t="s">
        <v>101</v>
      </c>
      <c r="D18" s="111"/>
      <c r="E18" s="111"/>
      <c r="F18" s="51" t="s">
        <v>1375</v>
      </c>
      <c r="G18" s="50" t="s">
        <v>1374</v>
      </c>
    </row>
    <row r="19" spans="1:17" ht="10.95" customHeight="1" x14ac:dyDescent="0.3">
      <c r="A19" s="128" t="s">
        <v>1269</v>
      </c>
      <c r="B19" s="115"/>
      <c r="C19" s="110" t="s">
        <v>1345</v>
      </c>
      <c r="D19" s="111"/>
      <c r="E19" s="111"/>
      <c r="F19" s="51" t="s">
        <v>1376</v>
      </c>
      <c r="G19" s="50" t="s">
        <v>1264</v>
      </c>
    </row>
    <row r="20" spans="1:17" ht="10.95" customHeight="1" x14ac:dyDescent="0.3">
      <c r="A20" s="128" t="s">
        <v>1270</v>
      </c>
      <c r="B20" s="115"/>
      <c r="C20" s="110" t="s">
        <v>101</v>
      </c>
      <c r="D20" s="111"/>
      <c r="E20" s="111"/>
      <c r="F20" s="51" t="s">
        <v>219</v>
      </c>
      <c r="G20" s="50" t="s">
        <v>1377</v>
      </c>
    </row>
    <row r="21" spans="1:17" ht="10.95" customHeight="1" x14ac:dyDescent="0.3">
      <c r="A21" s="128" t="s">
        <v>1271</v>
      </c>
      <c r="B21" s="115"/>
      <c r="C21" s="110" t="s">
        <v>1089</v>
      </c>
      <c r="D21" s="111"/>
      <c r="E21" s="111"/>
      <c r="F21" s="51" t="s">
        <v>185</v>
      </c>
      <c r="G21" s="50" t="s">
        <v>1378</v>
      </c>
    </row>
    <row r="22" spans="1:17" ht="10.95" customHeight="1" x14ac:dyDescent="0.3">
      <c r="A22" s="128" t="s">
        <v>1273</v>
      </c>
      <c r="B22" s="115"/>
      <c r="C22" s="110" t="s">
        <v>1386</v>
      </c>
      <c r="D22" s="111"/>
      <c r="E22" s="111"/>
      <c r="F22" s="51" t="s">
        <v>211</v>
      </c>
      <c r="G22" s="50" t="s">
        <v>156</v>
      </c>
    </row>
    <row r="23" spans="1:17" ht="10.95" customHeight="1" x14ac:dyDescent="0.3">
      <c r="A23" s="128" t="s">
        <v>1274</v>
      </c>
      <c r="B23" s="115"/>
      <c r="C23" s="110" t="s">
        <v>1386</v>
      </c>
      <c r="D23" s="111"/>
      <c r="E23" s="111"/>
      <c r="F23" s="51" t="s">
        <v>1379</v>
      </c>
      <c r="G23" s="50" t="s">
        <v>189</v>
      </c>
    </row>
    <row r="24" spans="1:17" ht="32.4" customHeight="1" x14ac:dyDescent="0.2">
      <c r="A24" s="128" t="s">
        <v>1272</v>
      </c>
      <c r="B24" s="115"/>
      <c r="C24" s="114" t="s">
        <v>1385</v>
      </c>
      <c r="D24" s="115"/>
      <c r="E24" s="115"/>
    </row>
    <row r="25" spans="1:17" ht="10.199999999999999" customHeight="1" x14ac:dyDescent="0.2">
      <c r="A25" s="129" t="s">
        <v>1368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">
        <v>1387</v>
      </c>
      <c r="C27" s="16" t="s">
        <v>1388</v>
      </c>
      <c r="D27" s="16" t="s">
        <v>85</v>
      </c>
      <c r="E27" s="16" t="s">
        <v>1463</v>
      </c>
      <c r="F27" s="16" t="s">
        <v>42</v>
      </c>
      <c r="G27" s="20" t="s">
        <v>1477</v>
      </c>
      <c r="H27" s="21">
        <v>35019</v>
      </c>
      <c r="I27" s="45">
        <f t="shared" ref="I27:I28" ca="1" si="0">IF(ISBLANK(H27),"",IF(MONTH(TODAY())&gt;=MONTH(H27),YEAR(TODAY())-YEAR(H27),YEAR(TODAY())-YEAR(H27)-1))</f>
        <v>30</v>
      </c>
      <c r="J27" s="15" t="s">
        <v>1513</v>
      </c>
      <c r="K27" s="15" t="s">
        <v>44</v>
      </c>
      <c r="L27" s="35" t="s">
        <v>1515</v>
      </c>
      <c r="M27" s="16" t="s">
        <v>1552</v>
      </c>
      <c r="N27" s="16" t="s">
        <v>158</v>
      </c>
      <c r="O27" s="16" t="s">
        <v>1553</v>
      </c>
      <c r="P27" s="15" t="s">
        <v>1554</v>
      </c>
      <c r="Q27" s="47" t="s">
        <v>1555</v>
      </c>
    </row>
    <row r="28" spans="1:17" ht="22.5" customHeight="1" x14ac:dyDescent="0.2">
      <c r="A28" s="19">
        <v>2</v>
      </c>
      <c r="B28" s="16" t="s">
        <v>1389</v>
      </c>
      <c r="C28" s="16" t="s">
        <v>1390</v>
      </c>
      <c r="D28" s="16" t="s">
        <v>101</v>
      </c>
      <c r="E28" s="16" t="s">
        <v>101</v>
      </c>
      <c r="F28" s="16" t="s">
        <v>42</v>
      </c>
      <c r="G28" s="20" t="s">
        <v>1478</v>
      </c>
      <c r="H28" s="21">
        <v>33508</v>
      </c>
      <c r="I28" s="45">
        <f t="shared" ca="1" si="0"/>
        <v>34</v>
      </c>
      <c r="J28" s="15" t="s">
        <v>1514</v>
      </c>
      <c r="K28" s="15" t="s">
        <v>44</v>
      </c>
      <c r="L28" s="35" t="s">
        <v>1516</v>
      </c>
      <c r="M28" s="16" t="s">
        <v>182</v>
      </c>
      <c r="N28" s="16" t="s">
        <v>158</v>
      </c>
      <c r="O28" s="16" t="s">
        <v>143</v>
      </c>
      <c r="P28" s="15" t="s">
        <v>1556</v>
      </c>
      <c r="Q28" s="47" t="s">
        <v>1555</v>
      </c>
    </row>
    <row r="29" spans="1:17" ht="22.5" customHeight="1" x14ac:dyDescent="0.2">
      <c r="A29" s="19">
        <v>3</v>
      </c>
      <c r="B29" s="16" t="s">
        <v>1391</v>
      </c>
      <c r="C29" s="16" t="s">
        <v>1392</v>
      </c>
      <c r="D29" s="16" t="s">
        <v>101</v>
      </c>
      <c r="E29" s="16" t="s">
        <v>1089</v>
      </c>
      <c r="F29" s="16" t="s">
        <v>42</v>
      </c>
      <c r="G29" s="20" t="s">
        <v>1479</v>
      </c>
      <c r="H29" s="21">
        <v>23760</v>
      </c>
      <c r="I29" s="45">
        <f t="shared" ref="I29:I43" ca="1" si="1">IF(ISBLANK(H29),"",IF(MONTH(TODAY())&gt;=MONTH(H29),YEAR(TODAY())-YEAR(H29),YEAR(TODAY())-YEAR(H29)-1))</f>
        <v>60</v>
      </c>
      <c r="J29" s="15" t="s">
        <v>1513</v>
      </c>
      <c r="K29" s="15" t="s">
        <v>44</v>
      </c>
      <c r="L29" s="35" t="s">
        <v>1517</v>
      </c>
      <c r="M29" s="16" t="s">
        <v>187</v>
      </c>
      <c r="N29" s="16" t="s">
        <v>1557</v>
      </c>
      <c r="O29" s="16" t="s">
        <v>1558</v>
      </c>
      <c r="P29" s="15" t="s">
        <v>1559</v>
      </c>
      <c r="Q29" s="47" t="s">
        <v>1555</v>
      </c>
    </row>
    <row r="30" spans="1:17" ht="22.5" customHeight="1" x14ac:dyDescent="0.2">
      <c r="A30" s="19">
        <v>4</v>
      </c>
      <c r="B30" s="16" t="s">
        <v>1393</v>
      </c>
      <c r="C30" s="16" t="s">
        <v>1394</v>
      </c>
      <c r="D30" s="16" t="s">
        <v>101</v>
      </c>
      <c r="E30" s="16" t="s">
        <v>1465</v>
      </c>
      <c r="F30" s="16" t="s">
        <v>42</v>
      </c>
      <c r="G30" s="20" t="s">
        <v>1480</v>
      </c>
      <c r="H30" s="21">
        <v>34855</v>
      </c>
      <c r="I30" s="45">
        <f t="shared" ca="1" si="1"/>
        <v>30</v>
      </c>
      <c r="J30" s="15" t="s">
        <v>1514</v>
      </c>
      <c r="K30" s="15" t="s">
        <v>44</v>
      </c>
      <c r="L30" s="35" t="s">
        <v>1518</v>
      </c>
      <c r="M30" s="16" t="s">
        <v>1374</v>
      </c>
      <c r="N30" s="16" t="s">
        <v>1560</v>
      </c>
      <c r="O30" s="16" t="s">
        <v>1553</v>
      </c>
      <c r="P30" s="15" t="s">
        <v>1561</v>
      </c>
      <c r="Q30" s="47" t="s">
        <v>166</v>
      </c>
    </row>
    <row r="31" spans="1:17" ht="22.5" customHeight="1" x14ac:dyDescent="0.2">
      <c r="A31" s="19">
        <v>5</v>
      </c>
      <c r="B31" s="16" t="s">
        <v>1395</v>
      </c>
      <c r="C31" s="16" t="s">
        <v>1396</v>
      </c>
      <c r="D31" s="16" t="s">
        <v>1466</v>
      </c>
      <c r="E31" s="16" t="s">
        <v>1467</v>
      </c>
      <c r="F31" s="16" t="s">
        <v>42</v>
      </c>
      <c r="G31" s="20" t="s">
        <v>1481</v>
      </c>
      <c r="H31" s="21">
        <v>34125</v>
      </c>
      <c r="I31" s="45">
        <f t="shared" ca="1" si="1"/>
        <v>32</v>
      </c>
      <c r="J31" s="15" t="s">
        <v>1513</v>
      </c>
      <c r="K31" s="15" t="s">
        <v>44</v>
      </c>
      <c r="L31" s="35" t="s">
        <v>1519</v>
      </c>
      <c r="M31" s="16" t="s">
        <v>187</v>
      </c>
      <c r="N31" s="16" t="s">
        <v>144</v>
      </c>
      <c r="O31" s="16" t="s">
        <v>143</v>
      </c>
      <c r="P31" s="15" t="s">
        <v>1562</v>
      </c>
      <c r="Q31" s="47" t="s">
        <v>166</v>
      </c>
    </row>
    <row r="32" spans="1:17" ht="22.5" customHeight="1" x14ac:dyDescent="0.2">
      <c r="A32" s="19">
        <v>6</v>
      </c>
      <c r="B32" s="16" t="s">
        <v>1397</v>
      </c>
      <c r="C32" s="16" t="s">
        <v>1398</v>
      </c>
      <c r="D32" s="16" t="s">
        <v>1466</v>
      </c>
      <c r="E32" s="16" t="s">
        <v>1467</v>
      </c>
      <c r="F32" s="16" t="s">
        <v>42</v>
      </c>
      <c r="G32" s="20" t="s">
        <v>1482</v>
      </c>
      <c r="H32" s="21">
        <v>35974</v>
      </c>
      <c r="I32" s="45">
        <f t="shared" ca="1" si="1"/>
        <v>27</v>
      </c>
      <c r="J32" s="15" t="s">
        <v>1513</v>
      </c>
      <c r="K32" s="15" t="s">
        <v>44</v>
      </c>
      <c r="L32" s="35" t="s">
        <v>1520</v>
      </c>
      <c r="M32" s="16" t="s">
        <v>1552</v>
      </c>
      <c r="N32" s="16" t="s">
        <v>1563</v>
      </c>
      <c r="O32" s="16" t="s">
        <v>1553</v>
      </c>
      <c r="P32" s="15" t="s">
        <v>1564</v>
      </c>
      <c r="Q32" s="47" t="s">
        <v>166</v>
      </c>
    </row>
    <row r="33" spans="1:17" ht="22.5" customHeight="1" x14ac:dyDescent="0.2">
      <c r="A33" s="19">
        <v>7</v>
      </c>
      <c r="B33" s="16" t="s">
        <v>1399</v>
      </c>
      <c r="C33" s="16" t="s">
        <v>1400</v>
      </c>
      <c r="D33" s="16" t="s">
        <v>101</v>
      </c>
      <c r="E33" s="16" t="s">
        <v>1467</v>
      </c>
      <c r="F33" s="16" t="s">
        <v>42</v>
      </c>
      <c r="G33" s="20" t="s">
        <v>1483</v>
      </c>
      <c r="H33" s="21">
        <v>36802</v>
      </c>
      <c r="I33" s="45">
        <f t="shared" ca="1" si="1"/>
        <v>25</v>
      </c>
      <c r="J33" s="15" t="s">
        <v>1513</v>
      </c>
      <c r="K33" s="15" t="s">
        <v>44</v>
      </c>
      <c r="L33" s="35" t="s">
        <v>1521</v>
      </c>
      <c r="M33" s="16" t="s">
        <v>1374</v>
      </c>
      <c r="N33" s="16" t="s">
        <v>158</v>
      </c>
      <c r="O33" s="16" t="s">
        <v>1565</v>
      </c>
      <c r="P33" s="15" t="s">
        <v>1566</v>
      </c>
      <c r="Q33" s="47" t="s">
        <v>166</v>
      </c>
    </row>
    <row r="34" spans="1:17" ht="22.5" customHeight="1" x14ac:dyDescent="0.2">
      <c r="A34" s="19">
        <v>8</v>
      </c>
      <c r="B34" s="16" t="s">
        <v>1401</v>
      </c>
      <c r="C34" s="16" t="s">
        <v>1402</v>
      </c>
      <c r="D34" s="16" t="s">
        <v>1466</v>
      </c>
      <c r="E34" s="16" t="s">
        <v>1467</v>
      </c>
      <c r="F34" s="16" t="s">
        <v>42</v>
      </c>
      <c r="G34" s="20" t="s">
        <v>1484</v>
      </c>
      <c r="H34" s="21">
        <v>38544</v>
      </c>
      <c r="I34" s="45">
        <f t="shared" ca="1" si="1"/>
        <v>20</v>
      </c>
      <c r="J34" s="15" t="s">
        <v>1514</v>
      </c>
      <c r="K34" s="15" t="s">
        <v>44</v>
      </c>
      <c r="L34" s="35" t="s">
        <v>1522</v>
      </c>
      <c r="M34" s="16" t="s">
        <v>126</v>
      </c>
      <c r="N34" s="16" t="s">
        <v>1563</v>
      </c>
      <c r="O34" s="16" t="s">
        <v>1565</v>
      </c>
      <c r="P34" s="15" t="s">
        <v>1567</v>
      </c>
      <c r="Q34" s="47" t="s">
        <v>166</v>
      </c>
    </row>
    <row r="35" spans="1:17" ht="22.5" customHeight="1" x14ac:dyDescent="0.2">
      <c r="A35" s="19">
        <v>9</v>
      </c>
      <c r="B35" s="16" t="s">
        <v>1403</v>
      </c>
      <c r="C35" s="16" t="s">
        <v>1404</v>
      </c>
      <c r="D35" s="16" t="s">
        <v>1468</v>
      </c>
      <c r="E35" s="16" t="s">
        <v>1469</v>
      </c>
      <c r="F35" s="16" t="s">
        <v>42</v>
      </c>
      <c r="G35" s="20" t="s">
        <v>1485</v>
      </c>
      <c r="H35" s="21">
        <v>36310</v>
      </c>
      <c r="I35" s="45">
        <f t="shared" ca="1" si="1"/>
        <v>26</v>
      </c>
      <c r="J35" s="15" t="s">
        <v>1514</v>
      </c>
      <c r="K35" s="15" t="s">
        <v>44</v>
      </c>
      <c r="L35" s="35" t="s">
        <v>1523</v>
      </c>
      <c r="M35" s="16" t="s">
        <v>187</v>
      </c>
      <c r="N35" s="16" t="s">
        <v>1560</v>
      </c>
      <c r="O35" s="16" t="s">
        <v>143</v>
      </c>
      <c r="P35" s="15" t="s">
        <v>1568</v>
      </c>
      <c r="Q35" s="47" t="s">
        <v>1555</v>
      </c>
    </row>
    <row r="36" spans="1:17" ht="22.5" customHeight="1" x14ac:dyDescent="0.2">
      <c r="A36" s="19">
        <v>10</v>
      </c>
      <c r="B36" s="16" t="s">
        <v>1405</v>
      </c>
      <c r="C36" s="16" t="s">
        <v>1406</v>
      </c>
      <c r="D36" s="16" t="s">
        <v>1470</v>
      </c>
      <c r="E36" s="16" t="s">
        <v>1471</v>
      </c>
      <c r="F36" s="16" t="s">
        <v>42</v>
      </c>
      <c r="G36" s="20" t="s">
        <v>1486</v>
      </c>
      <c r="H36" s="21">
        <v>29762</v>
      </c>
      <c r="I36" s="45">
        <f t="shared" ca="1" si="1"/>
        <v>44</v>
      </c>
      <c r="J36" s="15" t="s">
        <v>1513</v>
      </c>
      <c r="K36" s="15" t="s">
        <v>44</v>
      </c>
      <c r="L36" s="35" t="s">
        <v>1524</v>
      </c>
      <c r="M36" s="16" t="s">
        <v>1374</v>
      </c>
      <c r="N36" s="16" t="s">
        <v>144</v>
      </c>
      <c r="O36" s="16" t="s">
        <v>108</v>
      </c>
      <c r="P36" s="15" t="s">
        <v>1569</v>
      </c>
      <c r="Q36" s="47" t="s">
        <v>1570</v>
      </c>
    </row>
    <row r="37" spans="1:17" ht="22.5" customHeight="1" x14ac:dyDescent="0.2">
      <c r="A37" s="19">
        <v>11</v>
      </c>
      <c r="B37" s="16" t="s">
        <v>1407</v>
      </c>
      <c r="C37" s="16" t="s">
        <v>1408</v>
      </c>
      <c r="D37" s="16" t="s">
        <v>1472</v>
      </c>
      <c r="E37" s="16" t="s">
        <v>1464</v>
      </c>
      <c r="F37" s="16" t="s">
        <v>42</v>
      </c>
      <c r="G37" s="20" t="s">
        <v>1487</v>
      </c>
      <c r="H37" s="21">
        <v>33279</v>
      </c>
      <c r="I37" s="45">
        <f t="shared" ca="1" si="1"/>
        <v>34</v>
      </c>
      <c r="J37" s="15" t="s">
        <v>1514</v>
      </c>
      <c r="K37" s="15" t="s">
        <v>44</v>
      </c>
      <c r="L37" s="35" t="s">
        <v>1525</v>
      </c>
      <c r="M37" s="16" t="s">
        <v>182</v>
      </c>
      <c r="N37" s="16" t="s">
        <v>1557</v>
      </c>
      <c r="O37" s="16" t="s">
        <v>1558</v>
      </c>
      <c r="P37" s="15" t="s">
        <v>1571</v>
      </c>
      <c r="Q37" s="47" t="s">
        <v>1555</v>
      </c>
    </row>
    <row r="38" spans="1:17" ht="22.5" customHeight="1" x14ac:dyDescent="0.2">
      <c r="A38" s="19">
        <v>12</v>
      </c>
      <c r="B38" s="16" t="s">
        <v>1409</v>
      </c>
      <c r="C38" s="16" t="s">
        <v>1410</v>
      </c>
      <c r="D38" s="16" t="s">
        <v>1466</v>
      </c>
      <c r="E38" s="16" t="s">
        <v>1473</v>
      </c>
      <c r="F38" s="16" t="s">
        <v>42</v>
      </c>
      <c r="G38" s="20" t="s">
        <v>1488</v>
      </c>
      <c r="H38" s="21">
        <v>38638</v>
      </c>
      <c r="I38" s="45">
        <f t="shared" ca="1" si="1"/>
        <v>20</v>
      </c>
      <c r="J38" s="15" t="s">
        <v>1513</v>
      </c>
      <c r="K38" s="15" t="s">
        <v>44</v>
      </c>
      <c r="L38" s="35" t="s">
        <v>1526</v>
      </c>
      <c r="M38" s="16" t="s">
        <v>1374</v>
      </c>
      <c r="N38" s="16" t="s">
        <v>1563</v>
      </c>
      <c r="O38" s="16" t="s">
        <v>108</v>
      </c>
      <c r="P38" s="15" t="s">
        <v>1572</v>
      </c>
      <c r="Q38" s="47" t="s">
        <v>166</v>
      </c>
    </row>
    <row r="39" spans="1:17" ht="22.5" customHeight="1" x14ac:dyDescent="0.2">
      <c r="A39" s="19">
        <v>13</v>
      </c>
      <c r="B39" s="16" t="s">
        <v>1411</v>
      </c>
      <c r="C39" s="16" t="s">
        <v>1412</v>
      </c>
      <c r="D39" s="16" t="s">
        <v>101</v>
      </c>
      <c r="E39" s="16" t="s">
        <v>1095</v>
      </c>
      <c r="F39" s="16" t="s">
        <v>42</v>
      </c>
      <c r="G39" s="20" t="s">
        <v>1489</v>
      </c>
      <c r="H39" s="21">
        <v>31857</v>
      </c>
      <c r="I39" s="45">
        <f t="shared" ca="1" si="1"/>
        <v>38</v>
      </c>
      <c r="J39" s="15" t="s">
        <v>1513</v>
      </c>
      <c r="K39" s="15" t="s">
        <v>44</v>
      </c>
      <c r="L39" s="35" t="s">
        <v>1527</v>
      </c>
      <c r="M39" s="16" t="s">
        <v>1374</v>
      </c>
      <c r="N39" s="16" t="s">
        <v>1560</v>
      </c>
      <c r="O39" s="16" t="s">
        <v>108</v>
      </c>
      <c r="P39" s="15" t="s">
        <v>1573</v>
      </c>
      <c r="Q39" s="47" t="s">
        <v>166</v>
      </c>
    </row>
    <row r="40" spans="1:17" ht="22.5" customHeight="1" x14ac:dyDescent="0.2">
      <c r="A40" s="19">
        <v>14</v>
      </c>
      <c r="B40" s="16" t="s">
        <v>1413</v>
      </c>
      <c r="C40" s="16" t="s">
        <v>1414</v>
      </c>
      <c r="D40" s="16" t="s">
        <v>1466</v>
      </c>
      <c r="E40" s="16" t="s">
        <v>1467</v>
      </c>
      <c r="F40" s="16" t="s">
        <v>42</v>
      </c>
      <c r="G40" s="20" t="s">
        <v>1490</v>
      </c>
      <c r="H40" s="21">
        <v>30787</v>
      </c>
      <c r="I40" s="45">
        <f t="shared" ca="1" si="1"/>
        <v>41</v>
      </c>
      <c r="J40" s="15" t="s">
        <v>1514</v>
      </c>
      <c r="K40" s="15" t="s">
        <v>44</v>
      </c>
      <c r="L40" s="35" t="s">
        <v>1528</v>
      </c>
      <c r="M40" s="16" t="s">
        <v>187</v>
      </c>
      <c r="N40" s="16" t="s">
        <v>1560</v>
      </c>
      <c r="O40" s="16" t="s">
        <v>108</v>
      </c>
      <c r="P40" s="15" t="s">
        <v>1574</v>
      </c>
      <c r="Q40" s="47" t="s">
        <v>166</v>
      </c>
    </row>
    <row r="41" spans="1:17" ht="22.5" customHeight="1" x14ac:dyDescent="0.2">
      <c r="A41" s="19">
        <v>15</v>
      </c>
      <c r="B41" s="16" t="s">
        <v>1415</v>
      </c>
      <c r="C41" s="16" t="s">
        <v>1416</v>
      </c>
      <c r="D41" s="16" t="s">
        <v>101</v>
      </c>
      <c r="E41" s="16" t="s">
        <v>1467</v>
      </c>
      <c r="F41" s="16" t="s">
        <v>42</v>
      </c>
      <c r="G41" s="20" t="s">
        <v>1491</v>
      </c>
      <c r="H41" s="21">
        <v>38378</v>
      </c>
      <c r="I41" s="45">
        <f t="shared" ca="1" si="1"/>
        <v>20</v>
      </c>
      <c r="J41" s="15" t="s">
        <v>1514</v>
      </c>
      <c r="K41" s="15" t="s">
        <v>44</v>
      </c>
      <c r="L41" s="35" t="s">
        <v>1529</v>
      </c>
      <c r="M41" s="16" t="s">
        <v>187</v>
      </c>
      <c r="N41" s="16" t="s">
        <v>158</v>
      </c>
      <c r="O41" s="16" t="s">
        <v>1565</v>
      </c>
      <c r="P41" s="15" t="s">
        <v>1575</v>
      </c>
      <c r="Q41" s="47" t="s">
        <v>166</v>
      </c>
    </row>
    <row r="42" spans="1:17" ht="22.5" customHeight="1" x14ac:dyDescent="0.2">
      <c r="A42" s="19">
        <v>16</v>
      </c>
      <c r="B42" s="16" t="s">
        <v>1393</v>
      </c>
      <c r="C42" s="16" t="s">
        <v>1394</v>
      </c>
      <c r="D42" s="16" t="s">
        <v>101</v>
      </c>
      <c r="E42" s="16" t="s">
        <v>1095</v>
      </c>
      <c r="F42" s="16" t="s">
        <v>42</v>
      </c>
      <c r="G42" s="20" t="s">
        <v>1480</v>
      </c>
      <c r="H42" s="21">
        <v>34855</v>
      </c>
      <c r="I42" s="45">
        <f t="shared" ca="1" si="1"/>
        <v>30</v>
      </c>
      <c r="J42" s="15" t="s">
        <v>1514</v>
      </c>
      <c r="K42" s="15" t="s">
        <v>44</v>
      </c>
      <c r="L42" s="35" t="s">
        <v>1530</v>
      </c>
      <c r="M42" s="16" t="s">
        <v>1374</v>
      </c>
      <c r="N42" s="16" t="s">
        <v>1560</v>
      </c>
      <c r="O42" s="16" t="s">
        <v>1553</v>
      </c>
      <c r="P42" s="15" t="s">
        <v>1561</v>
      </c>
      <c r="Q42" s="47" t="s">
        <v>166</v>
      </c>
    </row>
    <row r="43" spans="1:17" ht="22.5" customHeight="1" x14ac:dyDescent="0.2">
      <c r="A43" s="19">
        <v>17</v>
      </c>
      <c r="B43" s="16" t="s">
        <v>1417</v>
      </c>
      <c r="C43" s="16" t="s">
        <v>1418</v>
      </c>
      <c r="D43" s="16" t="s">
        <v>1466</v>
      </c>
      <c r="E43" s="16" t="s">
        <v>1474</v>
      </c>
      <c r="F43" s="16" t="s">
        <v>42</v>
      </c>
      <c r="G43" s="20" t="s">
        <v>1492</v>
      </c>
      <c r="H43" s="21">
        <v>28496</v>
      </c>
      <c r="I43" s="45">
        <f t="shared" ca="1" si="1"/>
        <v>47</v>
      </c>
      <c r="J43" s="15" t="s">
        <v>1514</v>
      </c>
      <c r="K43" s="15" t="s">
        <v>44</v>
      </c>
      <c r="L43" s="35" t="s">
        <v>1531</v>
      </c>
      <c r="M43" s="16" t="s">
        <v>1374</v>
      </c>
      <c r="N43" s="16" t="s">
        <v>144</v>
      </c>
      <c r="O43" s="16" t="s">
        <v>168</v>
      </c>
      <c r="P43" s="15" t="s">
        <v>1576</v>
      </c>
      <c r="Q43" s="47" t="s">
        <v>166</v>
      </c>
    </row>
    <row r="44" spans="1:17" ht="22.5" customHeight="1" x14ac:dyDescent="0.2">
      <c r="A44" s="19">
        <v>18</v>
      </c>
      <c r="B44" s="16" t="s">
        <v>1419</v>
      </c>
      <c r="C44" s="16" t="s">
        <v>1420</v>
      </c>
      <c r="D44" s="16" t="s">
        <v>101</v>
      </c>
      <c r="E44" s="16" t="s">
        <v>1467</v>
      </c>
      <c r="F44" s="16" t="s">
        <v>42</v>
      </c>
      <c r="G44" s="20" t="s">
        <v>1493</v>
      </c>
      <c r="H44" s="21">
        <v>31893</v>
      </c>
      <c r="I44" s="45">
        <f t="shared" ref="I44:I91" ca="1" si="2">IF(ISBLANK(H44),"",IF(MONTH(TODAY())&gt;=MONTH(H44),YEAR(TODAY())-YEAR(H44),YEAR(TODAY())-YEAR(H44)-1))</f>
        <v>38</v>
      </c>
      <c r="J44" s="15" t="s">
        <v>1514</v>
      </c>
      <c r="K44" s="15" t="s">
        <v>44</v>
      </c>
      <c r="L44" s="35" t="s">
        <v>1532</v>
      </c>
      <c r="M44" s="16" t="s">
        <v>1552</v>
      </c>
      <c r="N44" s="16" t="s">
        <v>1557</v>
      </c>
      <c r="O44" s="16" t="s">
        <v>143</v>
      </c>
      <c r="P44" s="15" t="s">
        <v>1577</v>
      </c>
      <c r="Q44" s="47" t="s">
        <v>166</v>
      </c>
    </row>
    <row r="45" spans="1:17" ht="22.5" customHeight="1" x14ac:dyDescent="0.2">
      <c r="A45" s="19">
        <v>19</v>
      </c>
      <c r="B45" s="16" t="s">
        <v>1421</v>
      </c>
      <c r="C45" s="16" t="s">
        <v>1422</v>
      </c>
      <c r="D45" s="16" t="s">
        <v>101</v>
      </c>
      <c r="E45" s="16" t="s">
        <v>1467</v>
      </c>
      <c r="F45" s="16" t="s">
        <v>42</v>
      </c>
      <c r="G45" s="20" t="s">
        <v>1494</v>
      </c>
      <c r="H45" s="21">
        <v>30136</v>
      </c>
      <c r="I45" s="45">
        <f t="shared" ca="1" si="2"/>
        <v>43</v>
      </c>
      <c r="J45" s="15" t="s">
        <v>1514</v>
      </c>
      <c r="K45" s="15" t="s">
        <v>44</v>
      </c>
      <c r="L45" s="52" t="s">
        <v>1533</v>
      </c>
      <c r="M45" s="16" t="s">
        <v>1374</v>
      </c>
      <c r="N45" s="16" t="s">
        <v>1563</v>
      </c>
      <c r="O45" s="16" t="s">
        <v>108</v>
      </c>
      <c r="P45" s="15" t="s">
        <v>1578</v>
      </c>
      <c r="Q45" s="47" t="s">
        <v>166</v>
      </c>
    </row>
    <row r="46" spans="1:17" ht="22.5" customHeight="1" x14ac:dyDescent="0.2">
      <c r="A46" s="19">
        <v>20</v>
      </c>
      <c r="B46" s="16" t="s">
        <v>1423</v>
      </c>
      <c r="C46" s="16" t="s">
        <v>1424</v>
      </c>
      <c r="D46" s="16" t="s">
        <v>101</v>
      </c>
      <c r="E46" s="16" t="s">
        <v>1099</v>
      </c>
      <c r="F46" s="16" t="s">
        <v>42</v>
      </c>
      <c r="G46" s="20" t="s">
        <v>1495</v>
      </c>
      <c r="H46" s="21">
        <v>35697</v>
      </c>
      <c r="I46" s="45">
        <f t="shared" ca="1" si="2"/>
        <v>28</v>
      </c>
      <c r="J46" s="15" t="s">
        <v>1513</v>
      </c>
      <c r="K46" s="15" t="s">
        <v>44</v>
      </c>
      <c r="L46" s="35" t="s">
        <v>1534</v>
      </c>
      <c r="M46" s="16" t="s">
        <v>187</v>
      </c>
      <c r="N46" s="16" t="s">
        <v>1557</v>
      </c>
      <c r="O46" s="16" t="s">
        <v>143</v>
      </c>
      <c r="P46" s="15" t="s">
        <v>1579</v>
      </c>
      <c r="Q46" s="47" t="s">
        <v>1570</v>
      </c>
    </row>
    <row r="47" spans="1:17" ht="22.5" customHeight="1" x14ac:dyDescent="0.2">
      <c r="A47" s="19">
        <v>21</v>
      </c>
      <c r="B47" s="16" t="s">
        <v>1425</v>
      </c>
      <c r="C47" s="16" t="s">
        <v>1426</v>
      </c>
      <c r="D47" s="16" t="s">
        <v>1466</v>
      </c>
      <c r="E47" s="16" t="s">
        <v>1467</v>
      </c>
      <c r="F47" s="16" t="s">
        <v>42</v>
      </c>
      <c r="G47" s="20" t="s">
        <v>1496</v>
      </c>
      <c r="H47" s="21">
        <v>33471</v>
      </c>
      <c r="I47" s="45">
        <f t="shared" ca="1" si="2"/>
        <v>34</v>
      </c>
      <c r="J47" s="15" t="s">
        <v>1514</v>
      </c>
      <c r="K47" s="15" t="s">
        <v>44</v>
      </c>
      <c r="L47" s="52" t="s">
        <v>1535</v>
      </c>
      <c r="M47" s="16" t="s">
        <v>1374</v>
      </c>
      <c r="N47" s="16" t="s">
        <v>1563</v>
      </c>
      <c r="O47" s="16" t="s">
        <v>108</v>
      </c>
      <c r="P47" s="15" t="s">
        <v>1580</v>
      </c>
      <c r="Q47" s="47" t="s">
        <v>166</v>
      </c>
    </row>
    <row r="48" spans="1:17" ht="22.5" customHeight="1" x14ac:dyDescent="0.2">
      <c r="A48" s="19">
        <v>22</v>
      </c>
      <c r="B48" s="16" t="s">
        <v>1427</v>
      </c>
      <c r="C48" s="16" t="s">
        <v>1428</v>
      </c>
      <c r="D48" s="16" t="s">
        <v>101</v>
      </c>
      <c r="E48" s="16" t="s">
        <v>1474</v>
      </c>
      <c r="F48" s="16" t="s">
        <v>42</v>
      </c>
      <c r="G48" s="20" t="s">
        <v>1497</v>
      </c>
      <c r="H48" s="21">
        <v>33578</v>
      </c>
      <c r="I48" s="45">
        <f t="shared" ca="1" si="2"/>
        <v>33</v>
      </c>
      <c r="J48" s="15" t="s">
        <v>1514</v>
      </c>
      <c r="K48" s="15" t="s">
        <v>44</v>
      </c>
      <c r="L48" s="52" t="s">
        <v>1536</v>
      </c>
      <c r="M48" s="16" t="s">
        <v>187</v>
      </c>
      <c r="N48" s="16" t="s">
        <v>1560</v>
      </c>
      <c r="O48" s="16" t="s">
        <v>168</v>
      </c>
      <c r="P48" s="15" t="s">
        <v>1581</v>
      </c>
      <c r="Q48" s="47" t="s">
        <v>166</v>
      </c>
    </row>
    <row r="49" spans="1:17" ht="22.5" customHeight="1" x14ac:dyDescent="0.2">
      <c r="A49" s="19">
        <v>23</v>
      </c>
      <c r="B49" s="16" t="s">
        <v>1429</v>
      </c>
      <c r="C49" s="16" t="s">
        <v>1430</v>
      </c>
      <c r="D49" s="16" t="s">
        <v>1466</v>
      </c>
      <c r="E49" s="16" t="s">
        <v>1467</v>
      </c>
      <c r="F49" s="16" t="s">
        <v>42</v>
      </c>
      <c r="G49" s="20" t="s">
        <v>1496</v>
      </c>
      <c r="H49" s="21">
        <v>33471</v>
      </c>
      <c r="I49" s="45">
        <f t="shared" ca="1" si="2"/>
        <v>34</v>
      </c>
      <c r="J49" s="15" t="s">
        <v>1514</v>
      </c>
      <c r="K49" s="15" t="s">
        <v>44</v>
      </c>
      <c r="L49" s="35" t="s">
        <v>1537</v>
      </c>
      <c r="M49" s="16" t="s">
        <v>187</v>
      </c>
      <c r="N49" s="16" t="s">
        <v>144</v>
      </c>
      <c r="O49" s="16" t="s">
        <v>108</v>
      </c>
      <c r="P49" s="15" t="s">
        <v>1582</v>
      </c>
      <c r="Q49" s="47" t="s">
        <v>166</v>
      </c>
    </row>
    <row r="50" spans="1:17" ht="22.5" customHeight="1" x14ac:dyDescent="0.2">
      <c r="A50" s="19">
        <v>24</v>
      </c>
      <c r="B50" s="16" t="s">
        <v>1431</v>
      </c>
      <c r="C50" s="16" t="s">
        <v>1432</v>
      </c>
      <c r="D50" s="16" t="s">
        <v>1466</v>
      </c>
      <c r="E50" s="16" t="s">
        <v>1467</v>
      </c>
      <c r="F50" s="16" t="s">
        <v>42</v>
      </c>
      <c r="G50" s="20" t="s">
        <v>1483</v>
      </c>
      <c r="H50" s="21">
        <v>36802</v>
      </c>
      <c r="I50" s="45">
        <f t="shared" ca="1" si="2"/>
        <v>25</v>
      </c>
      <c r="J50" s="15" t="s">
        <v>1513</v>
      </c>
      <c r="K50" s="15" t="s">
        <v>44</v>
      </c>
      <c r="L50" s="52" t="s">
        <v>1538</v>
      </c>
      <c r="M50" s="16" t="s">
        <v>1374</v>
      </c>
      <c r="N50" s="16" t="s">
        <v>158</v>
      </c>
      <c r="O50" s="16" t="s">
        <v>143</v>
      </c>
      <c r="P50" s="15" t="s">
        <v>1566</v>
      </c>
      <c r="Q50" s="47" t="s">
        <v>166</v>
      </c>
    </row>
    <row r="51" spans="1:17" ht="22.5" customHeight="1" x14ac:dyDescent="0.2">
      <c r="A51" s="19">
        <v>25</v>
      </c>
      <c r="B51" s="16" t="s">
        <v>1433</v>
      </c>
      <c r="C51" s="16" t="s">
        <v>1434</v>
      </c>
      <c r="D51" s="16" t="s">
        <v>101</v>
      </c>
      <c r="E51" s="16" t="s">
        <v>1099</v>
      </c>
      <c r="F51" s="16" t="s">
        <v>42</v>
      </c>
      <c r="G51" s="20" t="s">
        <v>1498</v>
      </c>
      <c r="H51" s="21">
        <v>19664</v>
      </c>
      <c r="I51" s="45">
        <f t="shared" ca="1" si="2"/>
        <v>72</v>
      </c>
      <c r="J51" s="15" t="s">
        <v>1513</v>
      </c>
      <c r="K51" s="15" t="s">
        <v>44</v>
      </c>
      <c r="L51" s="35" t="s">
        <v>1539</v>
      </c>
      <c r="M51" s="16" t="s">
        <v>217</v>
      </c>
      <c r="N51" s="16" t="s">
        <v>1560</v>
      </c>
      <c r="O51" s="16" t="s">
        <v>108</v>
      </c>
      <c r="P51" s="15" t="s">
        <v>1583</v>
      </c>
      <c r="Q51" s="47" t="s">
        <v>1570</v>
      </c>
    </row>
    <row r="52" spans="1:17" ht="22.5" customHeight="1" x14ac:dyDescent="0.2">
      <c r="A52" s="19">
        <v>26</v>
      </c>
      <c r="B52" s="16" t="s">
        <v>1435</v>
      </c>
      <c r="C52" s="16" t="s">
        <v>1436</v>
      </c>
      <c r="D52" s="16" t="s">
        <v>1466</v>
      </c>
      <c r="E52" s="16" t="s">
        <v>1467</v>
      </c>
      <c r="F52" s="16" t="s">
        <v>42</v>
      </c>
      <c r="G52" s="20" t="s">
        <v>1499</v>
      </c>
      <c r="H52" s="21">
        <v>26278</v>
      </c>
      <c r="I52" s="45">
        <f t="shared" ca="1" si="2"/>
        <v>53</v>
      </c>
      <c r="J52" s="15" t="s">
        <v>1514</v>
      </c>
      <c r="K52" s="15" t="s">
        <v>44</v>
      </c>
      <c r="L52" s="52" t="s">
        <v>1540</v>
      </c>
      <c r="M52" s="16" t="s">
        <v>126</v>
      </c>
      <c r="N52" s="16" t="s">
        <v>1563</v>
      </c>
      <c r="O52" s="16" t="s">
        <v>108</v>
      </c>
      <c r="P52" s="15" t="s">
        <v>1584</v>
      </c>
      <c r="Q52" s="47" t="s">
        <v>166</v>
      </c>
    </row>
    <row r="53" spans="1:17" ht="22.5" customHeight="1" x14ac:dyDescent="0.2">
      <c r="A53" s="19">
        <v>27</v>
      </c>
      <c r="B53" s="16" t="s">
        <v>1437</v>
      </c>
      <c r="C53" s="16" t="s">
        <v>1438</v>
      </c>
      <c r="D53" s="16" t="s">
        <v>1466</v>
      </c>
      <c r="E53" s="16" t="s">
        <v>1467</v>
      </c>
      <c r="F53" s="16" t="s">
        <v>42</v>
      </c>
      <c r="G53" s="20" t="s">
        <v>1500</v>
      </c>
      <c r="H53" s="21">
        <v>39374</v>
      </c>
      <c r="I53" s="45">
        <f t="shared" ca="1" si="2"/>
        <v>18</v>
      </c>
      <c r="J53" s="15" t="s">
        <v>1514</v>
      </c>
      <c r="K53" s="15" t="s">
        <v>44</v>
      </c>
      <c r="L53" s="35" t="s">
        <v>1521</v>
      </c>
      <c r="M53" s="16" t="s">
        <v>1374</v>
      </c>
      <c r="N53" s="16" t="s">
        <v>158</v>
      </c>
      <c r="O53" s="16" t="s">
        <v>1565</v>
      </c>
      <c r="P53" s="15" t="s">
        <v>1585</v>
      </c>
      <c r="Q53" s="47" t="s">
        <v>166</v>
      </c>
    </row>
    <row r="54" spans="1:17" ht="22.5" customHeight="1" x14ac:dyDescent="0.2">
      <c r="A54" s="19">
        <v>28</v>
      </c>
      <c r="B54" s="16" t="s">
        <v>1439</v>
      </c>
      <c r="C54" s="16" t="s">
        <v>1440</v>
      </c>
      <c r="D54" s="16" t="s">
        <v>1466</v>
      </c>
      <c r="E54" s="16" t="s">
        <v>1467</v>
      </c>
      <c r="F54" s="16" t="s">
        <v>42</v>
      </c>
      <c r="G54" s="20" t="s">
        <v>1501</v>
      </c>
      <c r="H54" s="21">
        <v>24547</v>
      </c>
      <c r="I54" s="45">
        <f t="shared" ca="1" si="2"/>
        <v>58</v>
      </c>
      <c r="J54" s="15" t="s">
        <v>1513</v>
      </c>
      <c r="K54" s="15" t="s">
        <v>44</v>
      </c>
      <c r="L54" s="35" t="s">
        <v>1540</v>
      </c>
      <c r="M54" s="16" t="s">
        <v>187</v>
      </c>
      <c r="N54" s="16" t="s">
        <v>1563</v>
      </c>
      <c r="O54" s="16" t="s">
        <v>108</v>
      </c>
      <c r="P54" s="15" t="s">
        <v>1586</v>
      </c>
      <c r="Q54" s="47" t="s">
        <v>166</v>
      </c>
    </row>
    <row r="55" spans="1:17" ht="22.5" customHeight="1" x14ac:dyDescent="0.2">
      <c r="A55" s="19">
        <v>29</v>
      </c>
      <c r="B55" s="16" t="s">
        <v>1441</v>
      </c>
      <c r="C55" s="16" t="s">
        <v>1442</v>
      </c>
      <c r="D55" s="16" t="s">
        <v>1466</v>
      </c>
      <c r="E55" s="16" t="s">
        <v>1467</v>
      </c>
      <c r="F55" s="16" t="s">
        <v>42</v>
      </c>
      <c r="G55" s="20" t="s">
        <v>1502</v>
      </c>
      <c r="H55" s="21">
        <v>28081</v>
      </c>
      <c r="I55" s="45">
        <f t="shared" ca="1" si="2"/>
        <v>49</v>
      </c>
      <c r="J55" s="15" t="s">
        <v>1514</v>
      </c>
      <c r="K55" s="15" t="s">
        <v>44</v>
      </c>
      <c r="L55" s="52" t="s">
        <v>1541</v>
      </c>
      <c r="M55" s="16" t="s">
        <v>182</v>
      </c>
      <c r="N55" s="16" t="s">
        <v>1563</v>
      </c>
      <c r="O55" s="16" t="s">
        <v>108</v>
      </c>
      <c r="P55" s="15" t="s">
        <v>1587</v>
      </c>
      <c r="Q55" s="47" t="s">
        <v>166</v>
      </c>
    </row>
    <row r="56" spans="1:17" ht="22.5" customHeight="1" x14ac:dyDescent="0.2">
      <c r="A56" s="19">
        <v>30</v>
      </c>
      <c r="B56" s="16" t="s">
        <v>1443</v>
      </c>
      <c r="C56" s="16" t="s">
        <v>1444</v>
      </c>
      <c r="D56" s="16" t="s">
        <v>101</v>
      </c>
      <c r="E56" s="16" t="s">
        <v>1467</v>
      </c>
      <c r="F56" s="16" t="s">
        <v>42</v>
      </c>
      <c r="G56" s="20" t="s">
        <v>1503</v>
      </c>
      <c r="H56" s="21">
        <v>30417</v>
      </c>
      <c r="I56" s="45">
        <f t="shared" ca="1" si="2"/>
        <v>42</v>
      </c>
      <c r="J56" s="15" t="s">
        <v>1514</v>
      </c>
      <c r="K56" s="15" t="s">
        <v>44</v>
      </c>
      <c r="L56" s="35" t="s">
        <v>1542</v>
      </c>
      <c r="M56" s="16" t="s">
        <v>1374</v>
      </c>
      <c r="N56" s="16" t="s">
        <v>1560</v>
      </c>
      <c r="O56" s="16" t="s">
        <v>168</v>
      </c>
      <c r="P56" s="15" t="s">
        <v>1588</v>
      </c>
      <c r="Q56" s="47" t="s">
        <v>166</v>
      </c>
    </row>
    <row r="57" spans="1:17" ht="22.5" customHeight="1" x14ac:dyDescent="0.2">
      <c r="A57" s="19">
        <v>31</v>
      </c>
      <c r="B57" s="16" t="s">
        <v>1445</v>
      </c>
      <c r="C57" s="16" t="s">
        <v>1446</v>
      </c>
      <c r="D57" s="16" t="s">
        <v>1466</v>
      </c>
      <c r="E57" s="16" t="s">
        <v>1464</v>
      </c>
      <c r="F57" s="16" t="s">
        <v>42</v>
      </c>
      <c r="G57" s="20" t="s">
        <v>1504</v>
      </c>
      <c r="H57" s="21">
        <v>32828</v>
      </c>
      <c r="I57" s="45">
        <f t="shared" ca="1" si="2"/>
        <v>36</v>
      </c>
      <c r="J57" s="15" t="s">
        <v>1514</v>
      </c>
      <c r="K57" s="15" t="s">
        <v>44</v>
      </c>
      <c r="L57" s="52" t="s">
        <v>1543</v>
      </c>
      <c r="M57" s="16" t="s">
        <v>1374</v>
      </c>
      <c r="N57" s="16" t="s">
        <v>1560</v>
      </c>
      <c r="O57" s="16" t="s">
        <v>168</v>
      </c>
      <c r="P57" s="15" t="s">
        <v>1589</v>
      </c>
      <c r="Q57" s="47" t="s">
        <v>166</v>
      </c>
    </row>
    <row r="58" spans="1:17" ht="22.5" customHeight="1" x14ac:dyDescent="0.2">
      <c r="A58" s="19">
        <v>32</v>
      </c>
      <c r="B58" s="16" t="s">
        <v>1447</v>
      </c>
      <c r="C58" s="16" t="s">
        <v>1448</v>
      </c>
      <c r="D58" s="16" t="s">
        <v>1466</v>
      </c>
      <c r="E58" s="16" t="s">
        <v>1475</v>
      </c>
      <c r="F58" s="16" t="s">
        <v>42</v>
      </c>
      <c r="G58" s="20" t="s">
        <v>1505</v>
      </c>
      <c r="H58" s="21">
        <v>29240</v>
      </c>
      <c r="I58" s="45">
        <f t="shared" ca="1" si="2"/>
        <v>45</v>
      </c>
      <c r="J58" s="15" t="s">
        <v>1514</v>
      </c>
      <c r="K58" s="15" t="s">
        <v>44</v>
      </c>
      <c r="L58" s="52" t="s">
        <v>1544</v>
      </c>
      <c r="M58" s="16" t="s">
        <v>1552</v>
      </c>
      <c r="N58" s="16" t="s">
        <v>144</v>
      </c>
      <c r="O58" s="16" t="s">
        <v>1565</v>
      </c>
      <c r="P58" s="15" t="s">
        <v>1590</v>
      </c>
      <c r="Q58" s="47" t="s">
        <v>166</v>
      </c>
    </row>
    <row r="59" spans="1:17" ht="22.5" customHeight="1" x14ac:dyDescent="0.2">
      <c r="A59" s="19">
        <v>33</v>
      </c>
      <c r="B59" s="16" t="s">
        <v>1449</v>
      </c>
      <c r="C59" s="16" t="s">
        <v>1450</v>
      </c>
      <c r="D59" s="16" t="s">
        <v>101</v>
      </c>
      <c r="E59" s="16" t="s">
        <v>1464</v>
      </c>
      <c r="F59" s="16" t="s">
        <v>42</v>
      </c>
      <c r="G59" s="20" t="s">
        <v>1506</v>
      </c>
      <c r="H59" s="21">
        <v>51886</v>
      </c>
      <c r="I59" s="45">
        <f t="shared" ca="1" si="2"/>
        <v>-17</v>
      </c>
      <c r="J59" s="15" t="s">
        <v>1514</v>
      </c>
      <c r="K59" s="15" t="s">
        <v>44</v>
      </c>
      <c r="L59" s="35" t="s">
        <v>1545</v>
      </c>
      <c r="M59" s="16" t="s">
        <v>1374</v>
      </c>
      <c r="N59" s="16" t="s">
        <v>1560</v>
      </c>
      <c r="O59" s="16" t="s">
        <v>108</v>
      </c>
      <c r="P59" s="15" t="s">
        <v>1591</v>
      </c>
      <c r="Q59" s="47" t="s">
        <v>166</v>
      </c>
    </row>
    <row r="60" spans="1:17" ht="22.5" customHeight="1" x14ac:dyDescent="0.2">
      <c r="A60" s="19">
        <v>34</v>
      </c>
      <c r="B60" s="16" t="s">
        <v>1451</v>
      </c>
      <c r="C60" s="16" t="s">
        <v>1452</v>
      </c>
      <c r="D60" s="16" t="s">
        <v>101</v>
      </c>
      <c r="E60" s="16" t="s">
        <v>1464</v>
      </c>
      <c r="F60" s="16" t="s">
        <v>42</v>
      </c>
      <c r="G60" s="20" t="s">
        <v>1507</v>
      </c>
      <c r="H60" s="21">
        <v>35671</v>
      </c>
      <c r="I60" s="45">
        <f t="shared" ca="1" si="2"/>
        <v>28</v>
      </c>
      <c r="J60" s="15" t="s">
        <v>1514</v>
      </c>
      <c r="K60" s="15" t="s">
        <v>44</v>
      </c>
      <c r="L60" s="52" t="s">
        <v>1546</v>
      </c>
      <c r="M60" s="16" t="s">
        <v>1374</v>
      </c>
      <c r="N60" s="16" t="s">
        <v>1560</v>
      </c>
      <c r="O60" s="16" t="s">
        <v>108</v>
      </c>
      <c r="P60" s="15" t="s">
        <v>1592</v>
      </c>
      <c r="Q60" s="47" t="s">
        <v>166</v>
      </c>
    </row>
    <row r="61" spans="1:17" ht="22.5" customHeight="1" x14ac:dyDescent="0.2">
      <c r="A61" s="19">
        <v>35</v>
      </c>
      <c r="B61" s="16" t="s">
        <v>1453</v>
      </c>
      <c r="C61" s="16" t="s">
        <v>1454</v>
      </c>
      <c r="D61" s="16" t="s">
        <v>101</v>
      </c>
      <c r="E61" s="16" t="s">
        <v>1464</v>
      </c>
      <c r="F61" s="16" t="s">
        <v>42</v>
      </c>
      <c r="G61" s="20" t="s">
        <v>1508</v>
      </c>
      <c r="H61" s="21">
        <v>19877</v>
      </c>
      <c r="I61" s="45">
        <f t="shared" ca="1" si="2"/>
        <v>71</v>
      </c>
      <c r="J61" s="15" t="s">
        <v>1514</v>
      </c>
      <c r="K61" s="15" t="s">
        <v>44</v>
      </c>
      <c r="L61" s="35" t="s">
        <v>1547</v>
      </c>
      <c r="M61" s="16" t="s">
        <v>1374</v>
      </c>
      <c r="N61" s="16" t="s">
        <v>1560</v>
      </c>
      <c r="O61" s="16" t="s">
        <v>108</v>
      </c>
      <c r="P61" s="15" t="s">
        <v>1593</v>
      </c>
      <c r="Q61" s="47" t="s">
        <v>1555</v>
      </c>
    </row>
    <row r="62" spans="1:17" ht="22.5" customHeight="1" x14ac:dyDescent="0.2">
      <c r="A62" s="19">
        <v>36</v>
      </c>
      <c r="B62" s="16" t="s">
        <v>1455</v>
      </c>
      <c r="C62" s="16" t="s">
        <v>1456</v>
      </c>
      <c r="D62" s="16" t="s">
        <v>101</v>
      </c>
      <c r="E62" s="16" t="s">
        <v>1467</v>
      </c>
      <c r="F62" s="16" t="s">
        <v>42</v>
      </c>
      <c r="G62" s="20" t="s">
        <v>1509</v>
      </c>
      <c r="H62" s="21">
        <v>45978</v>
      </c>
      <c r="I62" s="45">
        <f t="shared" ca="1" si="2"/>
        <v>0</v>
      </c>
      <c r="J62" s="15" t="s">
        <v>1514</v>
      </c>
      <c r="K62" s="15" t="s">
        <v>44</v>
      </c>
      <c r="L62" s="52" t="s">
        <v>1548</v>
      </c>
      <c r="M62" s="16" t="s">
        <v>182</v>
      </c>
      <c r="N62" s="16" t="s">
        <v>1563</v>
      </c>
      <c r="O62" s="16" t="s">
        <v>1558</v>
      </c>
      <c r="P62" s="15" t="s">
        <v>1594</v>
      </c>
      <c r="Q62" s="47" t="s">
        <v>166</v>
      </c>
    </row>
    <row r="63" spans="1:17" ht="22.5" customHeight="1" x14ac:dyDescent="0.2">
      <c r="A63" s="19">
        <v>37</v>
      </c>
      <c r="B63" s="16" t="s">
        <v>1457</v>
      </c>
      <c r="C63" s="16" t="s">
        <v>1458</v>
      </c>
      <c r="D63" s="16" t="s">
        <v>1466</v>
      </c>
      <c r="E63" s="16" t="s">
        <v>1467</v>
      </c>
      <c r="F63" s="16" t="s">
        <v>42</v>
      </c>
      <c r="G63" s="20" t="s">
        <v>1510</v>
      </c>
      <c r="H63" s="21">
        <v>29091</v>
      </c>
      <c r="I63" s="45">
        <f t="shared" ca="1" si="2"/>
        <v>46</v>
      </c>
      <c r="J63" s="15" t="s">
        <v>1514</v>
      </c>
      <c r="K63" s="15" t="s">
        <v>44</v>
      </c>
      <c r="L63" s="35" t="s">
        <v>1549</v>
      </c>
      <c r="M63" s="16" t="s">
        <v>187</v>
      </c>
      <c r="N63" s="16" t="s">
        <v>1560</v>
      </c>
      <c r="O63" s="16" t="s">
        <v>168</v>
      </c>
      <c r="P63" s="15" t="s">
        <v>1595</v>
      </c>
      <c r="Q63" s="47" t="s">
        <v>166</v>
      </c>
    </row>
    <row r="64" spans="1:17" ht="22.5" customHeight="1" x14ac:dyDescent="0.2">
      <c r="A64" s="19">
        <v>38</v>
      </c>
      <c r="B64" s="16" t="s">
        <v>1459</v>
      </c>
      <c r="C64" s="16" t="s">
        <v>1460</v>
      </c>
      <c r="D64" s="16" t="s">
        <v>101</v>
      </c>
      <c r="E64" s="16" t="s">
        <v>1476</v>
      </c>
      <c r="F64" s="16" t="s">
        <v>42</v>
      </c>
      <c r="G64" s="20" t="s">
        <v>1511</v>
      </c>
      <c r="H64" s="21">
        <v>33478</v>
      </c>
      <c r="I64" s="45">
        <f t="shared" ca="1" si="2"/>
        <v>34</v>
      </c>
      <c r="J64" s="15" t="s">
        <v>1514</v>
      </c>
      <c r="K64" s="15" t="s">
        <v>44</v>
      </c>
      <c r="L64" s="52" t="s">
        <v>1550</v>
      </c>
      <c r="M64" s="16" t="s">
        <v>187</v>
      </c>
      <c r="N64" s="16" t="s">
        <v>158</v>
      </c>
      <c r="O64" s="16" t="s">
        <v>1596</v>
      </c>
      <c r="P64" s="15" t="s">
        <v>1597</v>
      </c>
      <c r="Q64" s="47" t="s">
        <v>166</v>
      </c>
    </row>
    <row r="65" spans="1:17" ht="22.5" customHeight="1" x14ac:dyDescent="0.2">
      <c r="A65" s="19">
        <v>39</v>
      </c>
      <c r="B65" s="16" t="s">
        <v>1461</v>
      </c>
      <c r="C65" s="16" t="s">
        <v>1462</v>
      </c>
      <c r="D65" s="16" t="s">
        <v>1466</v>
      </c>
      <c r="E65" s="16" t="s">
        <v>1467</v>
      </c>
      <c r="F65" s="16" t="s">
        <v>42</v>
      </c>
      <c r="G65" s="20" t="s">
        <v>1512</v>
      </c>
      <c r="H65" s="21">
        <v>45982</v>
      </c>
      <c r="I65" s="45">
        <f t="shared" ca="1" si="2"/>
        <v>0</v>
      </c>
      <c r="J65" s="15" t="s">
        <v>1514</v>
      </c>
      <c r="K65" s="15" t="s">
        <v>44</v>
      </c>
      <c r="L65" s="35" t="s">
        <v>1551</v>
      </c>
      <c r="M65" s="16" t="s">
        <v>187</v>
      </c>
      <c r="N65" s="16" t="s">
        <v>1560</v>
      </c>
      <c r="O65" s="16" t="s">
        <v>168</v>
      </c>
      <c r="P65" s="15" t="s">
        <v>1598</v>
      </c>
      <c r="Q65" s="47" t="s">
        <v>1263</v>
      </c>
    </row>
    <row r="66" spans="1:17" ht="22.5" customHeight="1" x14ac:dyDescent="0.2">
      <c r="A66" s="19">
        <v>40</v>
      </c>
      <c r="B66" s="16"/>
      <c r="C66" s="16"/>
      <c r="D66" s="16"/>
      <c r="E66" s="16"/>
      <c r="F66" s="16"/>
      <c r="G66" s="20"/>
      <c r="H66" s="21"/>
      <c r="I66" s="45" t="str">
        <f t="shared" ca="1" si="2"/>
        <v/>
      </c>
      <c r="J66" s="15"/>
      <c r="K66" s="15"/>
      <c r="L66" s="52"/>
      <c r="M66" s="16"/>
      <c r="N66" s="16"/>
      <c r="O66" s="16"/>
      <c r="P66" s="15"/>
      <c r="Q66" s="47"/>
    </row>
    <row r="67" spans="1:17" ht="22.5" customHeight="1" x14ac:dyDescent="0.2">
      <c r="A67" s="19">
        <v>41</v>
      </c>
      <c r="B67" s="16"/>
      <c r="C67" s="16"/>
      <c r="D67" s="16"/>
      <c r="E67" s="16"/>
      <c r="F67" s="16"/>
      <c r="G67" s="20"/>
      <c r="H67" s="21"/>
      <c r="I67" s="45" t="str">
        <f t="shared" ca="1" si="2"/>
        <v/>
      </c>
      <c r="J67" s="15"/>
      <c r="K67" s="15"/>
      <c r="L67" s="52"/>
      <c r="M67" s="16"/>
      <c r="N67" s="16"/>
      <c r="O67" s="16"/>
      <c r="P67" s="15"/>
      <c r="Q67" s="47"/>
    </row>
    <row r="68" spans="1:17" ht="22.5" customHeight="1" x14ac:dyDescent="0.2">
      <c r="A68" s="19">
        <v>42</v>
      </c>
      <c r="B68" s="16"/>
      <c r="C68" s="16"/>
      <c r="D68" s="16"/>
      <c r="E68" s="16"/>
      <c r="F68" s="16"/>
      <c r="G68" s="20"/>
      <c r="H68" s="21"/>
      <c r="I68" s="45" t="str">
        <f t="shared" ca="1" si="2"/>
        <v/>
      </c>
      <c r="J68" s="15"/>
      <c r="K68" s="15"/>
      <c r="L68" s="35"/>
      <c r="M68" s="16"/>
      <c r="N68" s="16"/>
      <c r="O68" s="16"/>
      <c r="P68" s="15"/>
      <c r="Q68" s="47"/>
    </row>
    <row r="69" spans="1:17" ht="22.5" customHeight="1" x14ac:dyDescent="0.2">
      <c r="A69" s="19">
        <v>43</v>
      </c>
      <c r="B69" s="16"/>
      <c r="C69" s="16"/>
      <c r="D69" s="16"/>
      <c r="E69" s="16"/>
      <c r="F69" s="16"/>
      <c r="G69" s="20"/>
      <c r="H69" s="21"/>
      <c r="I69" s="45" t="str">
        <f t="shared" ca="1" si="2"/>
        <v/>
      </c>
      <c r="J69" s="15"/>
      <c r="K69" s="15"/>
      <c r="L69" s="52"/>
      <c r="M69" s="16"/>
      <c r="N69" s="16"/>
      <c r="O69" s="16"/>
      <c r="P69" s="15"/>
      <c r="Q69" s="47"/>
    </row>
    <row r="70" spans="1:17" ht="22.5" customHeight="1" x14ac:dyDescent="0.2">
      <c r="A70" s="19">
        <v>44</v>
      </c>
      <c r="B70" s="16"/>
      <c r="C70" s="16"/>
      <c r="D70" s="16"/>
      <c r="E70" s="16"/>
      <c r="F70" s="16"/>
      <c r="G70" s="20"/>
      <c r="H70" s="21"/>
      <c r="I70" s="45" t="str">
        <f t="shared" ca="1" si="2"/>
        <v/>
      </c>
      <c r="J70" s="15"/>
      <c r="K70" s="15"/>
      <c r="L70" s="35"/>
      <c r="M70" s="16"/>
      <c r="N70" s="16"/>
      <c r="O70" s="16"/>
      <c r="P70" s="15"/>
      <c r="Q70" s="47"/>
    </row>
    <row r="71" spans="1:17" ht="22.5" customHeight="1" x14ac:dyDescent="0.2">
      <c r="A71" s="19">
        <v>45</v>
      </c>
      <c r="B71" s="16"/>
      <c r="C71" s="16"/>
      <c r="D71" s="16"/>
      <c r="E71" s="16"/>
      <c r="F71" s="16"/>
      <c r="G71" s="20"/>
      <c r="H71" s="21"/>
      <c r="I71" s="45" t="str">
        <f t="shared" ca="1" si="2"/>
        <v/>
      </c>
      <c r="J71" s="15"/>
      <c r="K71" s="15"/>
      <c r="L71" s="52"/>
      <c r="M71" s="16"/>
      <c r="N71" s="16"/>
      <c r="O71" s="16"/>
      <c r="P71" s="15"/>
      <c r="Q71" s="47"/>
    </row>
    <row r="72" spans="1:17" ht="22.5" customHeight="1" x14ac:dyDescent="0.2">
      <c r="A72" s="19">
        <v>46</v>
      </c>
      <c r="B72" s="16"/>
      <c r="C72" s="16"/>
      <c r="D72" s="16"/>
      <c r="E72" s="16"/>
      <c r="F72" s="16"/>
      <c r="G72" s="20"/>
      <c r="H72" s="21"/>
      <c r="I72" s="45" t="str">
        <f t="shared" ca="1" si="2"/>
        <v/>
      </c>
      <c r="J72" s="15"/>
      <c r="K72" s="15"/>
      <c r="L72" s="52"/>
      <c r="M72" s="16"/>
      <c r="N72" s="16"/>
      <c r="O72" s="16"/>
      <c r="P72" s="15"/>
      <c r="Q72" s="47"/>
    </row>
    <row r="73" spans="1:17" ht="22.5" customHeight="1" x14ac:dyDescent="0.2">
      <c r="A73" s="19">
        <v>47</v>
      </c>
      <c r="B73" s="16"/>
      <c r="C73" s="16"/>
      <c r="D73" s="16"/>
      <c r="E73" s="16"/>
      <c r="F73" s="16"/>
      <c r="G73" s="20"/>
      <c r="H73" s="21"/>
      <c r="I73" s="45" t="str">
        <f t="shared" ca="1" si="2"/>
        <v/>
      </c>
      <c r="J73" s="15"/>
      <c r="K73" s="15"/>
      <c r="L73" s="35"/>
      <c r="M73" s="16"/>
      <c r="N73" s="16"/>
      <c r="O73" s="16"/>
      <c r="P73" s="15"/>
      <c r="Q73" s="47"/>
    </row>
    <row r="74" spans="1:17" ht="22.5" customHeight="1" x14ac:dyDescent="0.2">
      <c r="A74" s="19">
        <v>48</v>
      </c>
      <c r="B74" s="16"/>
      <c r="C74" s="16"/>
      <c r="D74" s="16"/>
      <c r="E74" s="16"/>
      <c r="F74" s="16"/>
      <c r="G74" s="20"/>
      <c r="H74" s="21"/>
      <c r="I74" s="45" t="str">
        <f t="shared" ca="1" si="2"/>
        <v/>
      </c>
      <c r="J74" s="15"/>
      <c r="K74" s="15"/>
      <c r="L74" s="35"/>
      <c r="M74" s="16"/>
      <c r="N74" s="16"/>
      <c r="O74" s="16"/>
      <c r="P74" s="15"/>
      <c r="Q74" s="47"/>
    </row>
    <row r="75" spans="1:17" ht="22.5" customHeight="1" x14ac:dyDescent="0.2">
      <c r="A75" s="19">
        <v>49</v>
      </c>
      <c r="B75" s="16"/>
      <c r="C75" s="16"/>
      <c r="D75" s="16"/>
      <c r="E75" s="16"/>
      <c r="F75" s="16"/>
      <c r="G75" s="20"/>
      <c r="H75" s="21"/>
      <c r="I75" s="45" t="str">
        <f t="shared" ca="1" si="2"/>
        <v/>
      </c>
      <c r="J75" s="15"/>
      <c r="K75" s="15"/>
      <c r="L75" s="52"/>
      <c r="M75" s="16"/>
      <c r="N75" s="16"/>
      <c r="O75" s="16"/>
      <c r="P75" s="15"/>
      <c r="Q75" s="47"/>
    </row>
    <row r="76" spans="1:17" ht="22.5" customHeight="1" x14ac:dyDescent="0.2">
      <c r="A76" s="19">
        <v>50</v>
      </c>
      <c r="B76" s="16"/>
      <c r="C76" s="16"/>
      <c r="D76" s="16"/>
      <c r="E76" s="16"/>
      <c r="F76" s="16"/>
      <c r="G76" s="20"/>
      <c r="H76" s="21"/>
      <c r="I76" s="45" t="str">
        <f t="shared" ca="1" si="2"/>
        <v/>
      </c>
      <c r="J76" s="15"/>
      <c r="K76" s="15"/>
      <c r="L76" s="52"/>
      <c r="M76" s="16"/>
      <c r="N76" s="16"/>
      <c r="O76" s="16"/>
      <c r="P76" s="15"/>
      <c r="Q76" s="47"/>
    </row>
    <row r="77" spans="1:17" ht="22.5" customHeight="1" x14ac:dyDescent="0.2">
      <c r="A77" s="19">
        <v>51</v>
      </c>
      <c r="B77" s="16"/>
      <c r="C77" s="16"/>
      <c r="D77" s="16"/>
      <c r="E77" s="16"/>
      <c r="F77" s="16"/>
      <c r="G77" s="20"/>
      <c r="H77" s="21"/>
      <c r="I77" s="45" t="str">
        <f t="shared" ca="1" si="2"/>
        <v/>
      </c>
      <c r="J77" s="15"/>
      <c r="K77" s="15"/>
      <c r="L77" s="35"/>
      <c r="M77" s="16"/>
      <c r="N77" s="16"/>
      <c r="O77" s="16"/>
      <c r="P77" s="15"/>
      <c r="Q77" s="47"/>
    </row>
    <row r="78" spans="1:17" ht="22.5" customHeight="1" x14ac:dyDescent="0.2">
      <c r="A78" s="19">
        <v>52</v>
      </c>
      <c r="B78" s="16"/>
      <c r="C78" s="16"/>
      <c r="D78" s="16"/>
      <c r="E78" s="16"/>
      <c r="F78" s="16"/>
      <c r="G78" s="20"/>
      <c r="H78" s="21"/>
      <c r="I78" s="45" t="str">
        <f t="shared" ca="1" si="2"/>
        <v/>
      </c>
      <c r="J78" s="15"/>
      <c r="K78" s="15"/>
      <c r="L78" s="52"/>
      <c r="M78" s="16"/>
      <c r="N78" s="16"/>
      <c r="O78" s="16"/>
      <c r="P78" s="15"/>
      <c r="Q78" s="47"/>
    </row>
    <row r="79" spans="1:17" ht="22.5" customHeight="1" x14ac:dyDescent="0.2">
      <c r="A79" s="19">
        <v>53</v>
      </c>
      <c r="B79" s="16"/>
      <c r="C79" s="16"/>
      <c r="D79" s="16"/>
      <c r="E79" s="16"/>
      <c r="F79" s="16"/>
      <c r="G79" s="20"/>
      <c r="H79" s="21"/>
      <c r="I79" s="45" t="str">
        <f t="shared" ca="1" si="2"/>
        <v/>
      </c>
      <c r="J79" s="15"/>
      <c r="K79" s="15"/>
      <c r="L79" s="35"/>
      <c r="M79" s="16"/>
      <c r="N79" s="16"/>
      <c r="O79" s="16"/>
      <c r="P79" s="15"/>
      <c r="Q79" s="47"/>
    </row>
    <row r="80" spans="1:17" ht="22.5" customHeight="1" x14ac:dyDescent="0.2">
      <c r="A80" s="19">
        <v>44</v>
      </c>
      <c r="B80" s="16"/>
      <c r="C80" s="16"/>
      <c r="D80" s="16"/>
      <c r="E80" s="16"/>
      <c r="F80" s="16"/>
      <c r="G80" s="20"/>
      <c r="H80" s="21"/>
      <c r="I80" s="45" t="str">
        <f t="shared" ref="I80" ca="1" si="3">IF(ISBLANK(H80),"",IF(MONTH(TODAY())&gt;=MONTH(H80),YEAR(TODAY())-YEAR(H80),YEAR(TODAY())-YEAR(H80)-1))</f>
        <v/>
      </c>
      <c r="J80" s="15"/>
      <c r="K80" s="15"/>
      <c r="L80" s="52"/>
      <c r="M80" s="16"/>
      <c r="N80" s="16"/>
      <c r="O80" s="16"/>
      <c r="P80" s="15"/>
      <c r="Q80" s="47"/>
    </row>
    <row r="81" spans="1:17" ht="22.5" customHeight="1" x14ac:dyDescent="0.2">
      <c r="A81" s="19">
        <v>55</v>
      </c>
      <c r="B81" s="16"/>
      <c r="C81" s="16"/>
      <c r="D81" s="16"/>
      <c r="E81" s="16"/>
      <c r="F81" s="16"/>
      <c r="G81" s="20"/>
      <c r="H81" s="21"/>
      <c r="I81" s="45" t="str">
        <f t="shared" ca="1" si="2"/>
        <v/>
      </c>
      <c r="J81" s="15"/>
      <c r="K81" s="15"/>
      <c r="L81" s="52"/>
      <c r="M81" s="16"/>
      <c r="N81" s="16"/>
      <c r="O81" s="16"/>
      <c r="P81" s="15"/>
      <c r="Q81" s="47"/>
    </row>
    <row r="82" spans="1:17" ht="22.5" customHeight="1" x14ac:dyDescent="0.2">
      <c r="A82" s="19">
        <v>56</v>
      </c>
      <c r="B82" s="16"/>
      <c r="C82" s="16"/>
      <c r="D82" s="16"/>
      <c r="E82" s="16"/>
      <c r="F82" s="16"/>
      <c r="G82" s="20"/>
      <c r="H82" s="21"/>
      <c r="I82" s="45" t="str">
        <f t="shared" ca="1" si="2"/>
        <v/>
      </c>
      <c r="J82" s="15"/>
      <c r="K82" s="15"/>
      <c r="L82" s="35"/>
      <c r="M82" s="16"/>
      <c r="N82" s="16"/>
      <c r="O82" s="16"/>
      <c r="P82" s="15"/>
      <c r="Q82" s="47"/>
    </row>
    <row r="83" spans="1:17" ht="22.5" customHeight="1" x14ac:dyDescent="0.2">
      <c r="A83" s="19">
        <v>57</v>
      </c>
      <c r="B83" s="16"/>
      <c r="C83" s="16"/>
      <c r="D83" s="16"/>
      <c r="E83" s="16"/>
      <c r="F83" s="16"/>
      <c r="G83" s="20"/>
      <c r="H83" s="21"/>
      <c r="I83" s="45" t="str">
        <f t="shared" ca="1" si="2"/>
        <v/>
      </c>
      <c r="J83" s="15"/>
      <c r="K83" s="15"/>
      <c r="L83" s="52"/>
      <c r="M83" s="16"/>
      <c r="N83" s="16"/>
      <c r="O83" s="16"/>
      <c r="P83" s="15"/>
      <c r="Q83" s="47"/>
    </row>
    <row r="84" spans="1:17" ht="22.5" customHeight="1" x14ac:dyDescent="0.2">
      <c r="A84" s="19">
        <v>58</v>
      </c>
      <c r="B84" s="16"/>
      <c r="C84" s="16"/>
      <c r="D84" s="16"/>
      <c r="E84" s="16"/>
      <c r="F84" s="16"/>
      <c r="G84" s="20"/>
      <c r="H84" s="21"/>
      <c r="I84" s="45" t="str">
        <f t="shared" ca="1" si="2"/>
        <v/>
      </c>
      <c r="J84" s="15"/>
      <c r="K84" s="15"/>
      <c r="L84" s="35"/>
      <c r="M84" s="16"/>
      <c r="N84" s="16"/>
      <c r="O84" s="16"/>
      <c r="P84" s="15"/>
      <c r="Q84" s="47"/>
    </row>
    <row r="85" spans="1:17" ht="22.5" customHeight="1" x14ac:dyDescent="0.2">
      <c r="A85" s="19">
        <v>59</v>
      </c>
      <c r="B85" s="16"/>
      <c r="C85" s="16"/>
      <c r="D85" s="16"/>
      <c r="E85" s="39"/>
      <c r="F85" s="16"/>
      <c r="G85" s="20"/>
      <c r="H85" s="21"/>
      <c r="I85" s="45" t="str">
        <f t="shared" ca="1" si="2"/>
        <v/>
      </c>
      <c r="J85" s="15"/>
      <c r="K85" s="15"/>
      <c r="L85" s="52"/>
      <c r="M85" s="16"/>
      <c r="N85" s="16"/>
      <c r="O85" s="16"/>
      <c r="P85" s="15"/>
      <c r="Q85" s="47"/>
    </row>
    <row r="86" spans="1:17" ht="22.5" customHeight="1" x14ac:dyDescent="0.2">
      <c r="A86" s="19">
        <v>60</v>
      </c>
      <c r="B86" s="16"/>
      <c r="C86" s="16"/>
      <c r="D86" s="16"/>
      <c r="E86" s="39"/>
      <c r="F86" s="16"/>
      <c r="G86" s="20"/>
      <c r="H86" s="21"/>
      <c r="I86" s="45" t="str">
        <f t="shared" ca="1" si="2"/>
        <v/>
      </c>
      <c r="J86" s="15"/>
      <c r="K86" s="15"/>
      <c r="L86" s="35"/>
      <c r="M86" s="16"/>
      <c r="N86" s="16"/>
      <c r="O86" s="16"/>
      <c r="P86" s="15"/>
      <c r="Q86" s="47"/>
    </row>
    <row r="87" spans="1:17" ht="22.5" customHeight="1" x14ac:dyDescent="0.2">
      <c r="A87" s="19">
        <v>61</v>
      </c>
      <c r="B87" s="16"/>
      <c r="C87" s="16"/>
      <c r="D87" s="16"/>
      <c r="E87" s="39"/>
      <c r="F87" s="16"/>
      <c r="G87" s="20"/>
      <c r="H87" s="21"/>
      <c r="I87" s="45" t="str">
        <f t="shared" ca="1" si="2"/>
        <v/>
      </c>
      <c r="J87" s="15"/>
      <c r="K87" s="15"/>
      <c r="L87" s="35"/>
      <c r="M87" s="16"/>
      <c r="N87" s="16"/>
      <c r="O87" s="16"/>
      <c r="P87" s="15"/>
      <c r="Q87" s="47"/>
    </row>
    <row r="88" spans="1:17" ht="22.5" customHeight="1" x14ac:dyDescent="0.2">
      <c r="A88" s="19">
        <v>62</v>
      </c>
      <c r="B88" s="16"/>
      <c r="C88" s="16"/>
      <c r="D88" s="16"/>
      <c r="E88" s="39"/>
      <c r="F88" s="16"/>
      <c r="G88" s="20"/>
      <c r="H88" s="21"/>
      <c r="I88" s="45" t="str">
        <f t="shared" ca="1" si="2"/>
        <v/>
      </c>
      <c r="J88" s="15"/>
      <c r="K88" s="15"/>
      <c r="L88" s="35"/>
      <c r="M88" s="16"/>
      <c r="N88" s="16"/>
      <c r="O88" s="16"/>
      <c r="P88" s="15"/>
      <c r="Q88" s="47"/>
    </row>
    <row r="89" spans="1:17" ht="22.5" customHeight="1" x14ac:dyDescent="0.2">
      <c r="A89" s="19">
        <v>63</v>
      </c>
      <c r="B89" s="16"/>
      <c r="C89" s="16"/>
      <c r="D89" s="16"/>
      <c r="E89" s="39"/>
      <c r="F89" s="16"/>
      <c r="G89" s="20"/>
      <c r="H89" s="21"/>
      <c r="I89" s="45" t="str">
        <f t="shared" ca="1" si="2"/>
        <v/>
      </c>
      <c r="J89" s="15"/>
      <c r="K89" s="15"/>
      <c r="L89" s="52"/>
      <c r="M89" s="16"/>
      <c r="N89" s="16"/>
      <c r="O89" s="16"/>
      <c r="P89" s="15"/>
      <c r="Q89" s="47"/>
    </row>
    <row r="90" spans="1:17" ht="22.5" customHeight="1" x14ac:dyDescent="0.2">
      <c r="A90" s="19">
        <v>64</v>
      </c>
      <c r="B90" s="16"/>
      <c r="C90" s="16"/>
      <c r="D90" s="16"/>
      <c r="E90" s="39"/>
      <c r="F90" s="16"/>
      <c r="G90" s="20"/>
      <c r="H90" s="21"/>
      <c r="I90" s="45" t="str">
        <f t="shared" ca="1" si="2"/>
        <v/>
      </c>
      <c r="J90" s="15"/>
      <c r="K90" s="15"/>
      <c r="L90" s="35"/>
      <c r="M90" s="16"/>
      <c r="N90" s="16"/>
      <c r="O90" s="16"/>
      <c r="P90" s="15"/>
      <c r="Q90" s="47"/>
    </row>
    <row r="91" spans="1:17" ht="22.5" customHeight="1" x14ac:dyDescent="0.2">
      <c r="A91" s="19">
        <v>65</v>
      </c>
      <c r="B91" s="16"/>
      <c r="C91" s="16"/>
      <c r="D91" s="16"/>
      <c r="E91" s="39"/>
      <c r="F91" s="16"/>
      <c r="G91" s="20"/>
      <c r="H91" s="21"/>
      <c r="I91" s="45" t="str">
        <f t="shared" ca="1" si="2"/>
        <v/>
      </c>
      <c r="J91" s="15"/>
      <c r="K91" s="15"/>
      <c r="L91" s="52"/>
      <c r="M91" s="16"/>
      <c r="N91" s="16"/>
      <c r="O91" s="16"/>
      <c r="P91" s="15"/>
      <c r="Q91" s="47"/>
    </row>
    <row r="92" spans="1:17" ht="22.5" customHeight="1" x14ac:dyDescent="0.2">
      <c r="A92" s="19">
        <v>66</v>
      </c>
      <c r="B92" s="16"/>
      <c r="C92" s="16"/>
      <c r="D92" s="16"/>
      <c r="E92" s="39"/>
      <c r="F92" s="16"/>
      <c r="G92" s="20"/>
      <c r="H92" s="21"/>
      <c r="I92" s="45" t="str">
        <f t="shared" ref="I92:I155" ca="1" si="4">IF(ISBLANK(H92),"",IF(MONTH(TODAY())&gt;=MONTH(H92),YEAR(TODAY())-YEAR(H92),YEAR(TODAY())-YEAR(H92)-1))</f>
        <v/>
      </c>
      <c r="J92" s="15"/>
      <c r="K92" s="15"/>
      <c r="L92" s="52"/>
      <c r="M92" s="16"/>
      <c r="N92" s="16"/>
      <c r="O92" s="16"/>
      <c r="P92" s="15"/>
      <c r="Q92" s="47"/>
    </row>
    <row r="93" spans="1:17" ht="22.5" customHeight="1" x14ac:dyDescent="0.2">
      <c r="A93" s="19">
        <v>67</v>
      </c>
      <c r="B93" s="16"/>
      <c r="C93" s="16"/>
      <c r="D93" s="16"/>
      <c r="E93" s="39"/>
      <c r="F93" s="16"/>
      <c r="G93" s="20"/>
      <c r="H93" s="21"/>
      <c r="I93" s="45" t="str">
        <f t="shared" ca="1" si="4"/>
        <v/>
      </c>
      <c r="J93" s="15"/>
      <c r="K93" s="15"/>
      <c r="L93" s="35"/>
      <c r="M93" s="16"/>
      <c r="N93" s="16"/>
      <c r="O93" s="16"/>
      <c r="P93" s="15"/>
      <c r="Q93" s="47"/>
    </row>
    <row r="94" spans="1:17" ht="22.5" customHeight="1" x14ac:dyDescent="0.2">
      <c r="A94" s="19">
        <v>68</v>
      </c>
      <c r="B94" s="16"/>
      <c r="C94" s="16"/>
      <c r="D94" s="16"/>
      <c r="E94" s="39"/>
      <c r="F94" s="16"/>
      <c r="G94" s="20"/>
      <c r="H94" s="21"/>
      <c r="I94" s="45" t="str">
        <f t="shared" ca="1" si="4"/>
        <v/>
      </c>
      <c r="J94" s="15"/>
      <c r="K94" s="15"/>
      <c r="L94" s="52"/>
      <c r="M94" s="16"/>
      <c r="N94" s="16"/>
      <c r="O94" s="16"/>
      <c r="P94" s="15"/>
      <c r="Q94" s="47"/>
    </row>
    <row r="95" spans="1:17" ht="22.5" customHeight="1" x14ac:dyDescent="0.2">
      <c r="A95" s="19">
        <v>69</v>
      </c>
      <c r="B95" s="16"/>
      <c r="C95" s="16"/>
      <c r="D95" s="16"/>
      <c r="E95" s="39"/>
      <c r="F95" s="16"/>
      <c r="G95" s="20"/>
      <c r="H95" s="21"/>
      <c r="I95" s="45" t="str">
        <f t="shared" ca="1" si="4"/>
        <v/>
      </c>
      <c r="J95" s="15"/>
      <c r="K95" s="15"/>
      <c r="L95" s="35"/>
      <c r="M95" s="16"/>
      <c r="N95" s="16"/>
      <c r="O95" s="16"/>
      <c r="P95" s="15"/>
      <c r="Q95" s="47"/>
    </row>
    <row r="96" spans="1:17" ht="22.5" customHeight="1" x14ac:dyDescent="0.2">
      <c r="A96" s="19">
        <v>70</v>
      </c>
      <c r="B96" s="16"/>
      <c r="C96" s="16"/>
      <c r="D96" s="16"/>
      <c r="E96" s="39"/>
      <c r="F96" s="16"/>
      <c r="G96" s="20"/>
      <c r="H96" s="21"/>
      <c r="I96" s="45" t="str">
        <f t="shared" ca="1" si="4"/>
        <v/>
      </c>
      <c r="J96" s="15"/>
      <c r="K96" s="15"/>
      <c r="L96" s="35"/>
      <c r="M96" s="16"/>
      <c r="N96" s="16"/>
      <c r="O96" s="16"/>
      <c r="P96" s="15"/>
      <c r="Q96" s="47"/>
    </row>
    <row r="97" spans="1:17" ht="22.5" customHeight="1" x14ac:dyDescent="0.2">
      <c r="A97" s="19">
        <v>71</v>
      </c>
      <c r="B97" s="16"/>
      <c r="C97" s="16"/>
      <c r="D97" s="16"/>
      <c r="E97" s="39"/>
      <c r="F97" s="16"/>
      <c r="G97" s="20"/>
      <c r="H97" s="21"/>
      <c r="I97" s="45" t="str">
        <f t="shared" ca="1" si="4"/>
        <v/>
      </c>
      <c r="J97" s="15"/>
      <c r="K97" s="15"/>
      <c r="L97" s="35"/>
      <c r="M97" s="16"/>
      <c r="N97" s="16"/>
      <c r="O97" s="16"/>
      <c r="P97" s="15"/>
      <c r="Q97" s="47"/>
    </row>
    <row r="98" spans="1:17" ht="22.5" customHeight="1" x14ac:dyDescent="0.2">
      <c r="A98" s="19">
        <v>72</v>
      </c>
      <c r="B98" s="16"/>
      <c r="C98" s="16"/>
      <c r="D98" s="16"/>
      <c r="E98" s="39"/>
      <c r="F98" s="16"/>
      <c r="G98" s="20"/>
      <c r="H98" s="21"/>
      <c r="I98" s="45" t="str">
        <f t="shared" ca="1" si="4"/>
        <v/>
      </c>
      <c r="J98" s="15"/>
      <c r="K98" s="15"/>
      <c r="L98" s="35"/>
      <c r="M98" s="16"/>
      <c r="N98" s="16"/>
      <c r="O98" s="16"/>
      <c r="P98" s="15"/>
      <c r="Q98" s="47"/>
    </row>
    <row r="99" spans="1:17" ht="22.5" customHeight="1" x14ac:dyDescent="0.2">
      <c r="A99" s="19">
        <v>73</v>
      </c>
      <c r="B99" s="16"/>
      <c r="C99" s="16"/>
      <c r="D99" s="16"/>
      <c r="E99" s="39"/>
      <c r="F99" s="16"/>
      <c r="G99" s="20"/>
      <c r="H99" s="21"/>
      <c r="I99" s="45" t="str">
        <f t="shared" ca="1" si="4"/>
        <v/>
      </c>
      <c r="J99" s="15"/>
      <c r="K99" s="15"/>
      <c r="L99" s="52"/>
      <c r="M99" s="16"/>
      <c r="N99" s="16"/>
      <c r="O99" s="16"/>
      <c r="P99" s="15"/>
      <c r="Q99" s="47"/>
    </row>
    <row r="100" spans="1:17" ht="22.5" customHeight="1" x14ac:dyDescent="0.2">
      <c r="A100" s="19">
        <v>74</v>
      </c>
      <c r="B100" s="16"/>
      <c r="C100" s="16"/>
      <c r="D100" s="16"/>
      <c r="E100" s="39"/>
      <c r="F100" s="16"/>
      <c r="G100" s="20"/>
      <c r="H100" s="21"/>
      <c r="I100" s="45" t="str">
        <f t="shared" ca="1" si="4"/>
        <v/>
      </c>
      <c r="J100" s="15"/>
      <c r="K100" s="15"/>
      <c r="L100" s="16"/>
      <c r="M100" s="16"/>
      <c r="N100" s="16"/>
      <c r="O100" s="16"/>
      <c r="P100" s="15"/>
      <c r="Q100" s="47"/>
    </row>
    <row r="101" spans="1:17" ht="22.5" customHeight="1" x14ac:dyDescent="0.2">
      <c r="A101" s="19">
        <v>75</v>
      </c>
      <c r="B101" s="16"/>
      <c r="C101" s="16"/>
      <c r="D101" s="16"/>
      <c r="E101" s="39"/>
      <c r="F101" s="16"/>
      <c r="G101" s="20"/>
      <c r="H101" s="21"/>
      <c r="I101" s="45" t="str">
        <f t="shared" ca="1" si="4"/>
        <v/>
      </c>
      <c r="J101" s="15"/>
      <c r="K101" s="15"/>
      <c r="L101" s="16"/>
      <c r="M101" s="16"/>
      <c r="N101" s="16"/>
      <c r="O101" s="16"/>
      <c r="P101" s="15"/>
      <c r="Q101" s="47"/>
    </row>
    <row r="102" spans="1:17" ht="22.5" customHeight="1" x14ac:dyDescent="0.2">
      <c r="A102" s="19">
        <v>76</v>
      </c>
      <c r="B102" s="16"/>
      <c r="C102" s="16"/>
      <c r="D102" s="16"/>
      <c r="E102" s="39"/>
      <c r="F102" s="16"/>
      <c r="G102" s="20"/>
      <c r="H102" s="21"/>
      <c r="I102" s="45" t="str">
        <f t="shared" ca="1" si="4"/>
        <v/>
      </c>
      <c r="J102" s="15"/>
      <c r="K102" s="15"/>
      <c r="L102" s="16"/>
      <c r="M102" s="16"/>
      <c r="N102" s="16"/>
      <c r="O102" s="16"/>
      <c r="P102" s="15"/>
      <c r="Q102" s="47"/>
    </row>
    <row r="103" spans="1:17" ht="22.5" customHeight="1" x14ac:dyDescent="0.2">
      <c r="A103" s="19">
        <v>77</v>
      </c>
      <c r="B103" s="16"/>
      <c r="C103" s="16"/>
      <c r="D103" s="16"/>
      <c r="E103" s="39"/>
      <c r="F103" s="16"/>
      <c r="G103" s="20"/>
      <c r="H103" s="21"/>
      <c r="I103" s="45" t="str">
        <f t="shared" ca="1" si="4"/>
        <v/>
      </c>
      <c r="J103" s="15"/>
      <c r="K103" s="15"/>
      <c r="L103" s="16"/>
      <c r="M103" s="16"/>
      <c r="N103" s="16"/>
      <c r="O103" s="16"/>
      <c r="P103" s="15"/>
      <c r="Q103" s="47"/>
    </row>
    <row r="104" spans="1:17" ht="22.5" customHeight="1" x14ac:dyDescent="0.2">
      <c r="A104" s="19">
        <v>78</v>
      </c>
      <c r="B104" s="16"/>
      <c r="C104" s="16"/>
      <c r="D104" s="16"/>
      <c r="E104" s="39"/>
      <c r="F104" s="16"/>
      <c r="G104" s="20"/>
      <c r="H104" s="21"/>
      <c r="I104" s="45" t="str">
        <f t="shared" ca="1" si="4"/>
        <v/>
      </c>
      <c r="J104" s="15"/>
      <c r="K104" s="15"/>
      <c r="L104" s="16"/>
      <c r="M104" s="16"/>
      <c r="N104" s="16"/>
      <c r="O104" s="16"/>
      <c r="P104" s="15"/>
      <c r="Q104" s="47"/>
    </row>
    <row r="105" spans="1:17" ht="22.5" customHeight="1" x14ac:dyDescent="0.2">
      <c r="A105" s="19">
        <v>79</v>
      </c>
      <c r="B105" s="16"/>
      <c r="C105" s="16"/>
      <c r="D105" s="16"/>
      <c r="E105" s="39"/>
      <c r="F105" s="16"/>
      <c r="G105" s="20"/>
      <c r="H105" s="21"/>
      <c r="I105" s="45" t="str">
        <f t="shared" ca="1" si="4"/>
        <v/>
      </c>
      <c r="J105" s="15"/>
      <c r="K105" s="15"/>
      <c r="L105" s="16"/>
      <c r="M105" s="16"/>
      <c r="N105" s="16"/>
      <c r="O105" s="16"/>
      <c r="P105" s="15"/>
      <c r="Q105" s="47"/>
    </row>
    <row r="106" spans="1:17" ht="22.5" customHeight="1" x14ac:dyDescent="0.2">
      <c r="A106" s="19">
        <v>80</v>
      </c>
      <c r="B106" s="16"/>
      <c r="C106" s="16"/>
      <c r="D106" s="16"/>
      <c r="E106" s="39"/>
      <c r="F106" s="16"/>
      <c r="G106" s="20"/>
      <c r="H106" s="21"/>
      <c r="I106" s="45" t="str">
        <f t="shared" ca="1" si="4"/>
        <v/>
      </c>
      <c r="J106" s="15"/>
      <c r="K106" s="15"/>
      <c r="L106" s="16"/>
      <c r="M106" s="16"/>
      <c r="N106" s="16"/>
      <c r="O106" s="16"/>
      <c r="P106" s="15"/>
      <c r="Q106" s="47"/>
    </row>
    <row r="107" spans="1:17" ht="22.5" customHeight="1" x14ac:dyDescent="0.2">
      <c r="A107" s="19">
        <v>81</v>
      </c>
      <c r="B107" s="16"/>
      <c r="C107" s="16"/>
      <c r="D107" s="16"/>
      <c r="E107" s="39"/>
      <c r="F107" s="16"/>
      <c r="G107" s="20"/>
      <c r="H107" s="21"/>
      <c r="I107" s="45" t="str">
        <f t="shared" ca="1" si="4"/>
        <v/>
      </c>
      <c r="J107" s="15"/>
      <c r="K107" s="15"/>
      <c r="L107" s="16"/>
      <c r="M107" s="16"/>
      <c r="N107" s="16"/>
      <c r="O107" s="16"/>
      <c r="P107" s="15"/>
      <c r="Q107" s="47"/>
    </row>
    <row r="108" spans="1:17" ht="22.5" customHeight="1" x14ac:dyDescent="0.2">
      <c r="A108" s="19">
        <v>82</v>
      </c>
      <c r="B108" s="16"/>
      <c r="C108" s="16"/>
      <c r="D108" s="16"/>
      <c r="E108" s="39"/>
      <c r="F108" s="16"/>
      <c r="G108" s="20"/>
      <c r="H108" s="21"/>
      <c r="I108" s="45" t="str">
        <f t="shared" ca="1" si="4"/>
        <v/>
      </c>
      <c r="J108" s="15"/>
      <c r="K108" s="15"/>
      <c r="L108" s="16"/>
      <c r="M108" s="16"/>
      <c r="N108" s="16"/>
      <c r="O108" s="16"/>
      <c r="P108" s="15"/>
      <c r="Q108" s="47"/>
    </row>
    <row r="109" spans="1:17" ht="22.5" customHeight="1" x14ac:dyDescent="0.2">
      <c r="A109" s="19">
        <v>83</v>
      </c>
      <c r="B109" s="16"/>
      <c r="C109" s="16"/>
      <c r="D109" s="16"/>
      <c r="E109" s="39"/>
      <c r="F109" s="16"/>
      <c r="G109" s="20"/>
      <c r="H109" s="21"/>
      <c r="I109" s="45" t="str">
        <f t="shared" ca="1" si="4"/>
        <v/>
      </c>
      <c r="J109" s="15"/>
      <c r="K109" s="15"/>
      <c r="L109" s="16"/>
      <c r="M109" s="16"/>
      <c r="N109" s="16"/>
      <c r="O109" s="16"/>
      <c r="P109" s="15"/>
      <c r="Q109" s="47"/>
    </row>
    <row r="110" spans="1:17" ht="22.5" customHeight="1" x14ac:dyDescent="0.2">
      <c r="A110" s="19">
        <v>84</v>
      </c>
      <c r="B110" s="16"/>
      <c r="C110" s="16"/>
      <c r="D110" s="16"/>
      <c r="E110" s="39"/>
      <c r="F110" s="16"/>
      <c r="G110" s="20"/>
      <c r="H110" s="21"/>
      <c r="I110" s="45" t="str">
        <f t="shared" ca="1" si="4"/>
        <v/>
      </c>
      <c r="J110" s="15"/>
      <c r="K110" s="15"/>
      <c r="L110" s="16"/>
      <c r="M110" s="16"/>
      <c r="N110" s="16"/>
      <c r="O110" s="16"/>
      <c r="P110" s="15"/>
      <c r="Q110" s="47"/>
    </row>
    <row r="111" spans="1:17" ht="22.5" customHeight="1" x14ac:dyDescent="0.2">
      <c r="A111" s="19">
        <v>85</v>
      </c>
      <c r="B111" s="16"/>
      <c r="C111" s="16"/>
      <c r="D111" s="16"/>
      <c r="E111" s="39"/>
      <c r="F111" s="16"/>
      <c r="G111" s="20"/>
      <c r="H111" s="21"/>
      <c r="I111" s="45" t="str">
        <f t="shared" ca="1" si="4"/>
        <v/>
      </c>
      <c r="J111" s="15"/>
      <c r="K111" s="15"/>
      <c r="L111" s="16"/>
      <c r="M111" s="16"/>
      <c r="N111" s="16"/>
      <c r="O111" s="16"/>
      <c r="P111" s="15"/>
      <c r="Q111" s="47"/>
    </row>
    <row r="112" spans="1:17" ht="22.5" customHeight="1" x14ac:dyDescent="0.2">
      <c r="A112" s="19">
        <v>86</v>
      </c>
      <c r="B112" s="16"/>
      <c r="C112" s="16"/>
      <c r="D112" s="16"/>
      <c r="E112" s="39"/>
      <c r="F112" s="16"/>
      <c r="G112" s="20"/>
      <c r="H112" s="21"/>
      <c r="I112" s="45" t="str">
        <f t="shared" ca="1" si="4"/>
        <v/>
      </c>
      <c r="J112" s="15"/>
      <c r="K112" s="15"/>
      <c r="L112" s="16"/>
      <c r="M112" s="16"/>
      <c r="N112" s="16"/>
      <c r="O112" s="16"/>
      <c r="P112" s="15"/>
      <c r="Q112" s="47"/>
    </row>
    <row r="113" spans="1:17" ht="22.5" customHeight="1" x14ac:dyDescent="0.2">
      <c r="A113" s="19">
        <v>87</v>
      </c>
      <c r="B113" s="16"/>
      <c r="C113" s="16"/>
      <c r="D113" s="16"/>
      <c r="E113" s="39"/>
      <c r="F113" s="16"/>
      <c r="G113" s="20"/>
      <c r="H113" s="21"/>
      <c r="I113" s="45" t="str">
        <f t="shared" ca="1" si="4"/>
        <v/>
      </c>
      <c r="J113" s="15"/>
      <c r="K113" s="15"/>
      <c r="L113" s="16"/>
      <c r="M113" s="16"/>
      <c r="N113" s="16"/>
      <c r="O113" s="16"/>
      <c r="P113" s="15"/>
      <c r="Q113" s="47"/>
    </row>
    <row r="114" spans="1:17" ht="22.5" customHeight="1" x14ac:dyDescent="0.2">
      <c r="A114" s="19">
        <v>88</v>
      </c>
      <c r="B114" s="16"/>
      <c r="C114" s="16"/>
      <c r="D114" s="16"/>
      <c r="E114" s="39"/>
      <c r="F114" s="16"/>
      <c r="G114" s="20"/>
      <c r="H114" s="21"/>
      <c r="I114" s="45" t="str">
        <f t="shared" ca="1" si="4"/>
        <v/>
      </c>
      <c r="J114" s="15"/>
      <c r="K114" s="15"/>
      <c r="L114" s="16"/>
      <c r="M114" s="16"/>
      <c r="N114" s="16"/>
      <c r="O114" s="16"/>
      <c r="P114" s="15"/>
      <c r="Q114" s="47"/>
    </row>
    <row r="115" spans="1:17" ht="22.5" customHeight="1" x14ac:dyDescent="0.2">
      <c r="A115" s="19">
        <v>89</v>
      </c>
      <c r="B115" s="16"/>
      <c r="C115" s="16"/>
      <c r="D115" s="16"/>
      <c r="E115" s="39"/>
      <c r="F115" s="16"/>
      <c r="G115" s="20"/>
      <c r="H115" s="21"/>
      <c r="I115" s="45" t="str">
        <f t="shared" ca="1" si="4"/>
        <v/>
      </c>
      <c r="J115" s="15"/>
      <c r="K115" s="15"/>
      <c r="L115" s="16"/>
      <c r="M115" s="16"/>
      <c r="N115" s="16"/>
      <c r="O115" s="16"/>
      <c r="P115" s="15"/>
      <c r="Q115" s="47"/>
    </row>
    <row r="116" spans="1:17" ht="22.5" customHeight="1" x14ac:dyDescent="0.2">
      <c r="A116" s="19">
        <v>90</v>
      </c>
      <c r="B116" s="16"/>
      <c r="C116" s="16"/>
      <c r="D116" s="16"/>
      <c r="E116" s="39"/>
      <c r="F116" s="16"/>
      <c r="G116" s="20"/>
      <c r="H116" s="21"/>
      <c r="I116" s="45" t="str">
        <f t="shared" ca="1" si="4"/>
        <v/>
      </c>
      <c r="J116" s="15"/>
      <c r="K116" s="15"/>
      <c r="L116" s="16"/>
      <c r="M116" s="16"/>
      <c r="N116" s="16"/>
      <c r="O116" s="16"/>
      <c r="P116" s="15"/>
      <c r="Q116" s="47"/>
    </row>
    <row r="117" spans="1:17" ht="22.5" customHeight="1" x14ac:dyDescent="0.2">
      <c r="A117" s="19">
        <v>91</v>
      </c>
      <c r="B117" s="16"/>
      <c r="C117" s="16"/>
      <c r="D117" s="16"/>
      <c r="E117" s="39"/>
      <c r="F117" s="16"/>
      <c r="G117" s="20"/>
      <c r="H117" s="21"/>
      <c r="I117" s="45" t="str">
        <f t="shared" ca="1" si="4"/>
        <v/>
      </c>
      <c r="J117" s="15"/>
      <c r="K117" s="15"/>
      <c r="L117" s="16"/>
      <c r="M117" s="16"/>
      <c r="N117" s="16"/>
      <c r="O117" s="16"/>
      <c r="P117" s="15"/>
      <c r="Q117" s="47"/>
    </row>
    <row r="118" spans="1:17" ht="22.5" customHeight="1" x14ac:dyDescent="0.2">
      <c r="A118" s="19">
        <v>92</v>
      </c>
      <c r="B118" s="16"/>
      <c r="C118" s="16"/>
      <c r="D118" s="16"/>
      <c r="E118" s="39"/>
      <c r="F118" s="16"/>
      <c r="G118" s="20"/>
      <c r="H118" s="21"/>
      <c r="I118" s="45" t="str">
        <f t="shared" ca="1" si="4"/>
        <v/>
      </c>
      <c r="J118" s="15"/>
      <c r="K118" s="15"/>
      <c r="L118" s="16"/>
      <c r="M118" s="16"/>
      <c r="N118" s="16"/>
      <c r="O118" s="16"/>
      <c r="P118" s="15"/>
      <c r="Q118" s="47"/>
    </row>
    <row r="119" spans="1:17" ht="22.5" customHeight="1" x14ac:dyDescent="0.2">
      <c r="A119" s="19">
        <v>93</v>
      </c>
      <c r="B119" s="16"/>
      <c r="C119" s="16"/>
      <c r="D119" s="16"/>
      <c r="E119" s="39"/>
      <c r="F119" s="16"/>
      <c r="G119" s="20"/>
      <c r="H119" s="21"/>
      <c r="I119" s="45" t="str">
        <f t="shared" ca="1" si="4"/>
        <v/>
      </c>
      <c r="J119" s="15"/>
      <c r="K119" s="15"/>
      <c r="L119" s="16"/>
      <c r="M119" s="16"/>
      <c r="N119" s="16"/>
      <c r="O119" s="16"/>
      <c r="P119" s="15"/>
      <c r="Q119" s="47"/>
    </row>
    <row r="120" spans="1:17" ht="22.5" customHeight="1" x14ac:dyDescent="0.2">
      <c r="A120" s="19">
        <v>94</v>
      </c>
      <c r="B120" s="16"/>
      <c r="C120" s="16"/>
      <c r="D120" s="16"/>
      <c r="E120" s="39"/>
      <c r="F120" s="16"/>
      <c r="G120" s="20"/>
      <c r="H120" s="21"/>
      <c r="I120" s="45" t="str">
        <f t="shared" ca="1" si="4"/>
        <v/>
      </c>
      <c r="J120" s="15"/>
      <c r="K120" s="15"/>
      <c r="L120" s="16"/>
      <c r="M120" s="16"/>
      <c r="N120" s="16"/>
      <c r="O120" s="16"/>
      <c r="P120" s="15"/>
      <c r="Q120" s="47"/>
    </row>
    <row r="121" spans="1:17" ht="22.5" customHeight="1" x14ac:dyDescent="0.2">
      <c r="A121" s="19">
        <v>95</v>
      </c>
      <c r="B121" s="16"/>
      <c r="C121" s="16"/>
      <c r="D121" s="16"/>
      <c r="E121" s="39"/>
      <c r="F121" s="16"/>
      <c r="G121" s="20"/>
      <c r="H121" s="21"/>
      <c r="I121" s="45" t="str">
        <f t="shared" ca="1" si="4"/>
        <v/>
      </c>
      <c r="J121" s="15"/>
      <c r="K121" s="15"/>
      <c r="L121" s="16"/>
      <c r="M121" s="16"/>
      <c r="N121" s="16"/>
      <c r="O121" s="16"/>
      <c r="P121" s="15"/>
      <c r="Q121" s="47"/>
    </row>
    <row r="122" spans="1:17" ht="22.5" customHeight="1" x14ac:dyDescent="0.2">
      <c r="A122" s="19">
        <v>96</v>
      </c>
      <c r="B122" s="16"/>
      <c r="C122" s="16"/>
      <c r="D122" s="16"/>
      <c r="E122" s="39"/>
      <c r="F122" s="16"/>
      <c r="G122" s="20"/>
      <c r="H122" s="21"/>
      <c r="I122" s="45" t="str">
        <f t="shared" ca="1" si="4"/>
        <v/>
      </c>
      <c r="J122" s="15"/>
      <c r="K122" s="15"/>
      <c r="L122" s="16"/>
      <c r="M122" s="16"/>
      <c r="N122" s="16"/>
      <c r="O122" s="16"/>
      <c r="P122" s="15"/>
      <c r="Q122" s="47"/>
    </row>
    <row r="123" spans="1:17" ht="22.5" customHeight="1" x14ac:dyDescent="0.2">
      <c r="A123" s="19">
        <v>97</v>
      </c>
      <c r="B123" s="16"/>
      <c r="C123" s="16"/>
      <c r="D123" s="16"/>
      <c r="E123" s="39"/>
      <c r="F123" s="16"/>
      <c r="G123" s="20"/>
      <c r="H123" s="21"/>
      <c r="I123" s="45" t="str">
        <f t="shared" ca="1" si="4"/>
        <v/>
      </c>
      <c r="J123" s="15"/>
      <c r="K123" s="15"/>
      <c r="L123" s="16"/>
      <c r="M123" s="16"/>
      <c r="N123" s="16"/>
      <c r="O123" s="16"/>
      <c r="P123" s="15"/>
      <c r="Q123" s="47"/>
    </row>
    <row r="124" spans="1:17" ht="22.5" customHeight="1" x14ac:dyDescent="0.2">
      <c r="A124" s="19">
        <v>98</v>
      </c>
      <c r="B124" s="16"/>
      <c r="C124" s="16"/>
      <c r="D124" s="16"/>
      <c r="E124" s="39"/>
      <c r="F124" s="16"/>
      <c r="G124" s="20"/>
      <c r="H124" s="21"/>
      <c r="I124" s="45" t="str">
        <f t="shared" ca="1" si="4"/>
        <v/>
      </c>
      <c r="J124" s="15"/>
      <c r="K124" s="15"/>
      <c r="L124" s="16"/>
      <c r="M124" s="16"/>
      <c r="N124" s="16"/>
      <c r="O124" s="16"/>
      <c r="P124" s="15"/>
      <c r="Q124" s="47"/>
    </row>
    <row r="125" spans="1:17" ht="22.5" customHeight="1" x14ac:dyDescent="0.2">
      <c r="A125" s="19">
        <v>99</v>
      </c>
      <c r="B125" s="16"/>
      <c r="C125" s="16"/>
      <c r="D125" s="16"/>
      <c r="E125" s="39"/>
      <c r="F125" s="16"/>
      <c r="G125" s="20"/>
      <c r="H125" s="21"/>
      <c r="I125" s="45" t="str">
        <f t="shared" ca="1" si="4"/>
        <v/>
      </c>
      <c r="J125" s="15"/>
      <c r="K125" s="15"/>
      <c r="L125" s="16"/>
      <c r="M125" s="16"/>
      <c r="N125" s="16"/>
      <c r="O125" s="16"/>
      <c r="P125" s="15"/>
      <c r="Q125" s="47"/>
    </row>
    <row r="126" spans="1:17" ht="22.5" customHeight="1" x14ac:dyDescent="0.2">
      <c r="A126" s="19">
        <v>100</v>
      </c>
      <c r="B126" s="16"/>
      <c r="C126" s="16"/>
      <c r="D126" s="16"/>
      <c r="E126" s="39"/>
      <c r="F126" s="16"/>
      <c r="G126" s="20"/>
      <c r="H126" s="21"/>
      <c r="I126" s="45" t="str">
        <f t="shared" ca="1" si="4"/>
        <v/>
      </c>
      <c r="J126" s="15"/>
      <c r="K126" s="15"/>
      <c r="L126" s="16"/>
      <c r="M126" s="16"/>
      <c r="N126" s="16"/>
      <c r="O126" s="16"/>
      <c r="P126" s="15"/>
      <c r="Q126" s="47"/>
    </row>
    <row r="127" spans="1:17" ht="22.5" customHeight="1" x14ac:dyDescent="0.2">
      <c r="A127" s="19">
        <v>101</v>
      </c>
      <c r="B127" s="16"/>
      <c r="C127" s="16"/>
      <c r="D127" s="16"/>
      <c r="E127" s="39"/>
      <c r="F127" s="16"/>
      <c r="G127" s="20"/>
      <c r="H127" s="21"/>
      <c r="I127" s="45" t="str">
        <f t="shared" ca="1" si="4"/>
        <v/>
      </c>
      <c r="J127" s="15"/>
      <c r="K127" s="15"/>
      <c r="L127" s="16"/>
      <c r="M127" s="16"/>
      <c r="N127" s="16"/>
      <c r="O127" s="16"/>
      <c r="P127" s="15"/>
      <c r="Q127" s="47"/>
    </row>
    <row r="128" spans="1:17" ht="22.5" customHeight="1" x14ac:dyDescent="0.2">
      <c r="A128" s="19">
        <v>102</v>
      </c>
      <c r="B128" s="16"/>
      <c r="C128" s="16"/>
      <c r="D128" s="16"/>
      <c r="E128" s="39"/>
      <c r="F128" s="16"/>
      <c r="G128" s="20"/>
      <c r="H128" s="21"/>
      <c r="I128" s="45" t="str">
        <f t="shared" ca="1" si="4"/>
        <v/>
      </c>
      <c r="J128" s="15"/>
      <c r="K128" s="15"/>
      <c r="L128" s="16"/>
      <c r="M128" s="16"/>
      <c r="N128" s="16"/>
      <c r="O128" s="16"/>
      <c r="P128" s="15"/>
      <c r="Q128" s="47"/>
    </row>
    <row r="129" spans="1:17" ht="22.5" customHeight="1" x14ac:dyDescent="0.2">
      <c r="A129" s="19">
        <v>103</v>
      </c>
      <c r="B129" s="16"/>
      <c r="C129" s="16"/>
      <c r="D129" s="16"/>
      <c r="E129" s="39"/>
      <c r="F129" s="16"/>
      <c r="G129" s="20"/>
      <c r="H129" s="21"/>
      <c r="I129" s="45" t="str">
        <f t="shared" ca="1" si="4"/>
        <v/>
      </c>
      <c r="J129" s="15"/>
      <c r="K129" s="15"/>
      <c r="L129" s="16"/>
      <c r="M129" s="16"/>
      <c r="N129" s="16"/>
      <c r="O129" s="16"/>
      <c r="P129" s="15"/>
      <c r="Q129" s="47"/>
    </row>
    <row r="130" spans="1:17" ht="22.5" customHeight="1" x14ac:dyDescent="0.2">
      <c r="A130" s="19">
        <v>104</v>
      </c>
      <c r="B130" s="16"/>
      <c r="C130" s="16"/>
      <c r="D130" s="16"/>
      <c r="E130" s="39"/>
      <c r="F130" s="16"/>
      <c r="G130" s="20"/>
      <c r="H130" s="21"/>
      <c r="I130" s="45" t="str">
        <f t="shared" ca="1" si="4"/>
        <v/>
      </c>
      <c r="J130" s="15"/>
      <c r="K130" s="15"/>
      <c r="L130" s="16"/>
      <c r="M130" s="16"/>
      <c r="N130" s="16"/>
      <c r="O130" s="16"/>
      <c r="P130" s="15"/>
      <c r="Q130" s="47"/>
    </row>
    <row r="131" spans="1:17" ht="22.5" customHeight="1" x14ac:dyDescent="0.2">
      <c r="A131" s="19">
        <v>105</v>
      </c>
      <c r="B131" s="16"/>
      <c r="C131" s="16"/>
      <c r="D131" s="16"/>
      <c r="E131" s="39"/>
      <c r="F131" s="16"/>
      <c r="G131" s="20"/>
      <c r="H131" s="21"/>
      <c r="I131" s="45" t="str">
        <f t="shared" ca="1" si="4"/>
        <v/>
      </c>
      <c r="J131" s="15"/>
      <c r="K131" s="15"/>
      <c r="L131" s="16"/>
      <c r="M131" s="16"/>
      <c r="N131" s="16"/>
      <c r="O131" s="16"/>
      <c r="P131" s="15"/>
      <c r="Q131" s="47"/>
    </row>
    <row r="132" spans="1:17" ht="22.5" customHeight="1" x14ac:dyDescent="0.2">
      <c r="A132" s="19">
        <v>106</v>
      </c>
      <c r="B132" s="16"/>
      <c r="C132" s="16"/>
      <c r="D132" s="16"/>
      <c r="E132" s="39"/>
      <c r="F132" s="16"/>
      <c r="G132" s="20"/>
      <c r="H132" s="21"/>
      <c r="I132" s="45" t="str">
        <f t="shared" ca="1" si="4"/>
        <v/>
      </c>
      <c r="J132" s="15"/>
      <c r="K132" s="15"/>
      <c r="L132" s="16"/>
      <c r="M132" s="16"/>
      <c r="N132" s="16"/>
      <c r="O132" s="16"/>
      <c r="P132" s="15"/>
      <c r="Q132" s="47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4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4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4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4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4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4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4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4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4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4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4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4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4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4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4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4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4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4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4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4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4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4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4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5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5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5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5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5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5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5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5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5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5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5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5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5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5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5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5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5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5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5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5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5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5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5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5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5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5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5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5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5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5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5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5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5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5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5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5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5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5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5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5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5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5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5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5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5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5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5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5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5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5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5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5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5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5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5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5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5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5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5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5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5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5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5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5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6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6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6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6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6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6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6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27"/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</row>
    <row r="228" spans="1:17" ht="10.199999999999999" x14ac:dyDescent="0.2"/>
    <row r="235" spans="1:17" ht="10.199999999999999" x14ac:dyDescent="0.2"/>
  </sheetData>
  <sheetProtection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phoneticPr fontId="6" type="noConversion"/>
  <dataValidations count="19">
    <dataValidation type="list" allowBlank="1" showInputMessage="1" showErrorMessage="1" sqref="J27:J29 J34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E27:E84 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30:J33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ignoredErrors>
    <ignoredError sqref="P26 P27:P65 G27:G65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INDIRECT(Parametros!$K69)</xm:f>
          </x14:formula1>
          <xm:sqref>E85:E226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0" t="s">
        <v>112</v>
      </c>
      <c r="M3" s="130" t="s">
        <v>113</v>
      </c>
      <c r="N3" s="130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0"/>
      <c r="M4" s="130"/>
      <c r="N4" s="130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D_Cundinamarca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D_Tolima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D_Tolima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D_Tolima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 xml:space="preserve">D_Tolima 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 xml:space="preserve">D_Tolima 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D_Tolima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 xml:space="preserve">D_Tolima 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 xml:space="preserve">D_TOLIMA 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D_Tomima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D_tolima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 xml:space="preserve">D_Tolima 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D_Tolima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 xml:space="preserve">D_Tolima 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D_Tolima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D_Tolima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 xml:space="preserve">D_Tolima 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D_Tolima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D_Tolima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D_Tolima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 xml:space="preserve">D_Tolima 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D_Tolima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 xml:space="preserve">D_Tolima 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 xml:space="preserve">D_Tolima 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D_Tolima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 xml:space="preserve">D_Tolima 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 xml:space="preserve">D_Tolima 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 xml:space="preserve">D_Tolima 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 xml:space="preserve">D_Tolima 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D_Tolima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 xml:space="preserve">D_Tolima 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 xml:space="preserve">D_Tolima 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D_Tolima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D_Tolima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D_Tolima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D_Tolima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 xml:space="preserve">D_Tolima 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D_Tolima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 xml:space="preserve">D_Tolima 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2025-11-20T20:43:30Z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